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xr:revisionPtr revIDLastSave="8" documentId="8_{41E29488-7CBB-40C7-B324-BE3255E10505}" xr6:coauthVersionLast="47" xr6:coauthVersionMax="47" xr10:uidLastSave="{C4D71529-3A40-48EC-BE85-E7CCD820852B}"/>
  <bookViews>
    <workbookView xWindow="-120" yWindow="-120" windowWidth="29040" windowHeight="15720" xr2:uid="{00000000-000D-0000-FFFF-FFFF00000000}"/>
  </bookViews>
  <sheets>
    <sheet name="BOQ" sheetId="8" r:id="rId1"/>
    <sheet name="Qty Calculation sheet" sheetId="11" r:id="rId2"/>
    <sheet name="Drawing of window" sheetId="13" r:id="rId3"/>
    <sheet name="Sheet1" sheetId="12" state="hidden" r:id="rId4"/>
  </sheets>
  <definedNames>
    <definedName name="_xlnm.Print_Area" localSheetId="0">BOQ!$A$1:$F$56</definedName>
    <definedName name="_xlnm.Print_Area" localSheetId="2">'Drawing of window'!$A$1:$OG$224</definedName>
    <definedName name="_xlnm.Print_Area" localSheetId="1">'Qty Calculation sheet'!$A$1:$K$377</definedName>
    <definedName name="_xlnm.Print_Titles" localSheetId="0">BOQ!$2:$2</definedName>
    <definedName name="_xlnm.Print_Titles" localSheetId="1">'Qty Calculation sheet'!$2:$2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8" l="1"/>
  <c r="J376" i="11"/>
  <c r="J373" i="11"/>
  <c r="J372" i="11"/>
  <c r="J371" i="11"/>
  <c r="J370" i="11"/>
  <c r="J374" i="11" s="1"/>
  <c r="J366" i="11"/>
  <c r="J365" i="11"/>
  <c r="J364" i="11"/>
  <c r="J357" i="11"/>
  <c r="J356" i="11"/>
  <c r="J355" i="11"/>
  <c r="J354" i="11"/>
  <c r="J353" i="11"/>
  <c r="J352" i="11"/>
  <c r="J351" i="11"/>
  <c r="J350" i="11"/>
  <c r="J349" i="11"/>
  <c r="J348" i="11"/>
  <c r="J347" i="11"/>
  <c r="J346" i="11"/>
  <c r="J341" i="11"/>
  <c r="J340" i="11"/>
  <c r="J342" i="11" s="1"/>
  <c r="F45" i="8" s="1"/>
  <c r="J337" i="11"/>
  <c r="J336" i="11"/>
  <c r="J335" i="11"/>
  <c r="J334" i="11"/>
  <c r="J333" i="11"/>
  <c r="J332" i="11"/>
  <c r="J331" i="11"/>
  <c r="J330" i="11"/>
  <c r="J338" i="11" s="1"/>
  <c r="F44" i="8" s="1"/>
  <c r="J329" i="11"/>
  <c r="J328" i="11"/>
  <c r="J327" i="11"/>
  <c r="J326" i="11"/>
  <c r="J324" i="11"/>
  <c r="J323" i="11"/>
  <c r="J322" i="11"/>
  <c r="G321" i="11"/>
  <c r="J321" i="11" s="1"/>
  <c r="J325" i="11" s="1"/>
  <c r="J318" i="11"/>
  <c r="J317" i="11"/>
  <c r="J316" i="11"/>
  <c r="J315" i="11"/>
  <c r="J314" i="11"/>
  <c r="J313" i="11"/>
  <c r="J310" i="11"/>
  <c r="J309" i="11"/>
  <c r="J308" i="11"/>
  <c r="J307" i="11"/>
  <c r="J306" i="11"/>
  <c r="J305" i="11"/>
  <c r="J304" i="11"/>
  <c r="J301" i="11"/>
  <c r="J300" i="11"/>
  <c r="J299" i="11"/>
  <c r="J302" i="11" s="1"/>
  <c r="J296" i="11"/>
  <c r="J295" i="11"/>
  <c r="J294" i="11"/>
  <c r="J293" i="11"/>
  <c r="J292" i="11"/>
  <c r="J297" i="11" s="1"/>
  <c r="F39" i="8" s="1"/>
  <c r="J289" i="11"/>
  <c r="J290" i="11" s="1"/>
  <c r="F38" i="8" s="1"/>
  <c r="J288" i="11"/>
  <c r="J285" i="11"/>
  <c r="J284" i="11"/>
  <c r="J283" i="11"/>
  <c r="J282" i="11"/>
  <c r="J281" i="11"/>
  <c r="J280" i="11"/>
  <c r="J286" i="11" s="1"/>
  <c r="F37" i="8" s="1"/>
  <c r="J277" i="11"/>
  <c r="J276" i="11"/>
  <c r="J275" i="11"/>
  <c r="J274" i="11"/>
  <c r="J273" i="11"/>
  <c r="J270" i="11"/>
  <c r="J269" i="11"/>
  <c r="J268" i="11"/>
  <c r="J267" i="11"/>
  <c r="J266" i="11"/>
  <c r="J265" i="11"/>
  <c r="J264" i="11"/>
  <c r="J263" i="11"/>
  <c r="J262" i="11"/>
  <c r="J261" i="11"/>
  <c r="J260" i="11"/>
  <c r="J259" i="11"/>
  <c r="J255" i="11"/>
  <c r="J254" i="11"/>
  <c r="G253" i="11"/>
  <c r="J253" i="11" s="1"/>
  <c r="J252" i="11"/>
  <c r="J251" i="11"/>
  <c r="J256" i="11" s="1"/>
  <c r="F34" i="8" s="1"/>
  <c r="J250" i="11"/>
  <c r="J249" i="11"/>
  <c r="J245" i="11"/>
  <c r="J244" i="11"/>
  <c r="J243" i="11"/>
  <c r="J240" i="11"/>
  <c r="J239" i="11"/>
  <c r="F120" i="11"/>
  <c r="J120" i="11" s="1"/>
  <c r="F95" i="11"/>
  <c r="F94" i="11"/>
  <c r="F93" i="11"/>
  <c r="F92" i="11"/>
  <c r="F91" i="11"/>
  <c r="F55" i="11"/>
  <c r="F56" i="11"/>
  <c r="J278" i="11" l="1"/>
  <c r="F36" i="8" s="1"/>
  <c r="J247" i="11"/>
  <c r="F33" i="8" s="1"/>
  <c r="J367" i="11"/>
  <c r="J319" i="11"/>
  <c r="F43" i="8" s="1"/>
  <c r="J311" i="11"/>
  <c r="F42" i="8" s="1"/>
  <c r="J241" i="11"/>
  <c r="F32" i="8" s="1"/>
  <c r="J258" i="11"/>
  <c r="J271" i="11" s="1"/>
  <c r="F35" i="8" s="1"/>
  <c r="J345" i="11"/>
  <c r="J358" i="11" s="1"/>
  <c r="F46" i="8" s="1"/>
  <c r="J231" i="11" l="1"/>
  <c r="J228" i="11"/>
  <c r="J229" i="11"/>
  <c r="G227" i="11"/>
  <c r="J227" i="11" s="1"/>
  <c r="G230" i="11"/>
  <c r="J230" i="11" s="1"/>
  <c r="G226" i="11"/>
  <c r="J226" i="11" s="1"/>
  <c r="F171" i="11"/>
  <c r="J171" i="11" s="1"/>
  <c r="J172" i="11" s="1"/>
  <c r="F19" i="8" s="1"/>
  <c r="J217" i="11"/>
  <c r="G216" i="11"/>
  <c r="J216" i="11" s="1"/>
  <c r="J232" i="11" l="1"/>
  <c r="F29" i="8" s="1"/>
  <c r="J218" i="11"/>
  <c r="F26" i="8" s="1"/>
  <c r="J206" i="11" l="1"/>
  <c r="J205" i="11"/>
  <c r="G204" i="11"/>
  <c r="J204" i="11" s="1"/>
  <c r="J201" i="11"/>
  <c r="J207" i="11" l="1"/>
  <c r="F23" i="8" s="1"/>
  <c r="J200" i="11"/>
  <c r="G189" i="11"/>
  <c r="J189" i="11" s="1"/>
  <c r="G178" i="11"/>
  <c r="J178" i="11" s="1"/>
  <c r="G196" i="11"/>
  <c r="J196" i="11" s="1"/>
  <c r="G198" i="11"/>
  <c r="J198" i="11" s="1"/>
  <c r="G199" i="11"/>
  <c r="J199" i="11" s="1"/>
  <c r="G197" i="11"/>
  <c r="J197" i="11" s="1"/>
  <c r="F195" i="11"/>
  <c r="J195" i="11" s="1"/>
  <c r="F194" i="11"/>
  <c r="G194" i="11"/>
  <c r="J193" i="11"/>
  <c r="G192" i="11"/>
  <c r="J192" i="11" s="1"/>
  <c r="J186" i="11"/>
  <c r="J187" i="11"/>
  <c r="J188" i="11"/>
  <c r="J184" i="11"/>
  <c r="J182" i="11"/>
  <c r="J185" i="11"/>
  <c r="J183" i="11"/>
  <c r="G181" i="11"/>
  <c r="J181" i="11" s="1"/>
  <c r="J177" i="11"/>
  <c r="J176" i="11"/>
  <c r="J175" i="11"/>
  <c r="J223" i="11" s="1"/>
  <c r="J224" i="11" s="1"/>
  <c r="F28" i="8" s="1"/>
  <c r="G168" i="11"/>
  <c r="J168" i="11" s="1"/>
  <c r="G174" i="11"/>
  <c r="J174" i="11" s="1"/>
  <c r="F167" i="11"/>
  <c r="J167" i="11" s="1"/>
  <c r="F164" i="11"/>
  <c r="J164" i="11" s="1"/>
  <c r="F163" i="11"/>
  <c r="J163" i="11" s="1"/>
  <c r="J158" i="11"/>
  <c r="J157" i="11"/>
  <c r="J166" i="11"/>
  <c r="J165" i="11"/>
  <c r="G162" i="11"/>
  <c r="J162" i="11" s="1"/>
  <c r="G156" i="11"/>
  <c r="J156" i="11" s="1"/>
  <c r="J153" i="11"/>
  <c r="J152" i="11"/>
  <c r="G149" i="11"/>
  <c r="J149" i="11" s="1"/>
  <c r="J148" i="11"/>
  <c r="J147" i="11"/>
  <c r="J146" i="11"/>
  <c r="J145" i="11"/>
  <c r="J144" i="11"/>
  <c r="J143" i="11"/>
  <c r="J140" i="11"/>
  <c r="J139" i="11"/>
  <c r="J138" i="11"/>
  <c r="J137" i="11"/>
  <c r="J210" i="11"/>
  <c r="J209" i="11"/>
  <c r="J213" i="11"/>
  <c r="J214" i="11" s="1"/>
  <c r="F25" i="8" s="1"/>
  <c r="F133" i="11"/>
  <c r="J133" i="11" s="1"/>
  <c r="F129" i="11"/>
  <c r="J129" i="11" s="1"/>
  <c r="J125" i="11"/>
  <c r="J119" i="11"/>
  <c r="J114" i="11"/>
  <c r="J105" i="11"/>
  <c r="J104" i="11"/>
  <c r="J103" i="11"/>
  <c r="J102" i="11"/>
  <c r="J101" i="11"/>
  <c r="J66" i="11"/>
  <c r="J65" i="11"/>
  <c r="J113" i="11"/>
  <c r="J112" i="11"/>
  <c r="F99" i="11"/>
  <c r="J99" i="11" s="1"/>
  <c r="F98" i="11"/>
  <c r="J98" i="11" s="1"/>
  <c r="F97" i="11"/>
  <c r="J97" i="11" s="1"/>
  <c r="F63" i="11"/>
  <c r="J63" i="11" s="1"/>
  <c r="F62" i="11"/>
  <c r="J62" i="11" s="1"/>
  <c r="F60" i="11"/>
  <c r="J60" i="11" s="1"/>
  <c r="F59" i="11"/>
  <c r="J59" i="11" s="1"/>
  <c r="F58" i="11"/>
  <c r="J58" i="11" s="1"/>
  <c r="J20" i="11"/>
  <c r="J15" i="11"/>
  <c r="J10" i="11"/>
  <c r="J5" i="11"/>
  <c r="J9" i="11"/>
  <c r="J8" i="11"/>
  <c r="J4" i="11"/>
  <c r="J92" i="11"/>
  <c r="J93" i="11"/>
  <c r="J94" i="11"/>
  <c r="J95" i="11"/>
  <c r="J91" i="11"/>
  <c r="J56" i="11"/>
  <c r="J55" i="11"/>
  <c r="F132" i="11"/>
  <c r="J132" i="11" s="1"/>
  <c r="J134" i="11" s="1"/>
  <c r="F13" i="8" s="1"/>
  <c r="F128" i="11"/>
  <c r="J128" i="11" s="1"/>
  <c r="J124" i="11"/>
  <c r="J123" i="11"/>
  <c r="J111" i="11"/>
  <c r="J110" i="11"/>
  <c r="J109" i="11"/>
  <c r="J108" i="11"/>
  <c r="J89" i="11"/>
  <c r="J88" i="11"/>
  <c r="J87" i="11"/>
  <c r="J86" i="11"/>
  <c r="J85" i="11"/>
  <c r="J83" i="11"/>
  <c r="J82" i="11"/>
  <c r="J81" i="11"/>
  <c r="J80" i="11"/>
  <c r="J79" i="11"/>
  <c r="F77" i="11"/>
  <c r="J77" i="11" s="1"/>
  <c r="F76" i="11"/>
  <c r="J76" i="11" s="1"/>
  <c r="F75" i="11"/>
  <c r="J75" i="11" s="1"/>
  <c r="F72" i="11"/>
  <c r="J72" i="11" s="1"/>
  <c r="F71" i="11"/>
  <c r="J71" i="11" s="1"/>
  <c r="F73" i="11"/>
  <c r="J73" i="11" s="1"/>
  <c r="J42" i="11"/>
  <c r="F30" i="11"/>
  <c r="F29" i="11"/>
  <c r="F27" i="11"/>
  <c r="F26" i="11"/>
  <c r="F25" i="11"/>
  <c r="J53" i="11"/>
  <c r="J52" i="11"/>
  <c r="J49" i="11"/>
  <c r="J50" i="11"/>
  <c r="J48" i="11"/>
  <c r="J47" i="11"/>
  <c r="J46" i="11"/>
  <c r="J45" i="11"/>
  <c r="J44" i="11"/>
  <c r="J190" i="11" l="1"/>
  <c r="F21" i="8" s="1"/>
  <c r="J179" i="11"/>
  <c r="F20" i="8" s="1"/>
  <c r="J194" i="11"/>
  <c r="J202" i="11" s="1"/>
  <c r="F22" i="8" s="1"/>
  <c r="J169" i="11"/>
  <c r="J159" i="11"/>
  <c r="F17" i="8" s="1"/>
  <c r="J154" i="11"/>
  <c r="F16" i="8" s="1"/>
  <c r="J150" i="11"/>
  <c r="F15" i="8" s="1"/>
  <c r="J141" i="11"/>
  <c r="F14" i="8" s="1"/>
  <c r="J211" i="11"/>
  <c r="F24" i="8" s="1"/>
  <c r="J130" i="11"/>
  <c r="F12" i="8" s="1"/>
  <c r="J126" i="11"/>
  <c r="J106" i="11"/>
  <c r="J115" i="11"/>
  <c r="J6" i="11"/>
  <c r="F3" i="8" s="1"/>
  <c r="J11" i="11"/>
  <c r="F4" i="8" s="1"/>
  <c r="F41" i="11"/>
  <c r="J41" i="11" s="1"/>
  <c r="J40" i="11"/>
  <c r="J38" i="11"/>
  <c r="F37" i="11"/>
  <c r="J37" i="11" s="1"/>
  <c r="F36" i="11"/>
  <c r="J36" i="11" s="1"/>
  <c r="J34" i="11"/>
  <c r="F33" i="11"/>
  <c r="J33" i="11" s="1"/>
  <c r="J32" i="11"/>
  <c r="J29" i="11"/>
  <c r="J27" i="11"/>
  <c r="J25" i="11"/>
  <c r="J26" i="11"/>
  <c r="J220" i="11" l="1"/>
  <c r="J221" i="11" s="1"/>
  <c r="F27" i="8" s="1"/>
  <c r="F18" i="8"/>
  <c r="J67" i="11"/>
  <c r="F7" i="8" l="1"/>
  <c r="J19" i="11"/>
  <c r="J18" i="11"/>
  <c r="J14" i="11"/>
  <c r="J13" i="11"/>
  <c r="J21" i="11" l="1"/>
  <c r="F6" i="8" s="1"/>
  <c r="J16" i="11"/>
  <c r="F5" i="8" s="1"/>
  <c r="F11" i="8"/>
  <c r="F9" i="8"/>
  <c r="J118" i="11" l="1"/>
  <c r="J117" i="11"/>
  <c r="J121" i="11" l="1"/>
  <c r="F10" i="8"/>
  <c r="G19" i="12" l="1"/>
  <c r="I19" i="12" s="1"/>
  <c r="F16" i="12"/>
  <c r="I16" i="12" s="1"/>
  <c r="F15" i="12"/>
  <c r="I15" i="12" s="1"/>
  <c r="F13" i="12"/>
  <c r="I13" i="12" s="1"/>
  <c r="F12" i="12"/>
  <c r="I12" i="12" s="1"/>
  <c r="I22" i="12"/>
  <c r="I23" i="12"/>
  <c r="I21" i="12"/>
  <c r="F11" i="12"/>
  <c r="I11" i="12" s="1"/>
  <c r="I8" i="12"/>
  <c r="I6" i="12"/>
  <c r="I7" i="12"/>
  <c r="F5" i="12"/>
  <c r="I5" i="12" s="1"/>
</calcChain>
</file>

<file path=xl/sharedStrings.xml><?xml version="1.0" encoding="utf-8"?>
<sst xmlns="http://schemas.openxmlformats.org/spreadsheetml/2006/main" count="644" uniqueCount="317">
  <si>
    <t>Sl. No.</t>
  </si>
  <si>
    <t>DSR'21 Code</t>
  </si>
  <si>
    <t>Description</t>
  </si>
  <si>
    <t>Unit</t>
  </si>
  <si>
    <t>Quantity
(A)</t>
  </si>
  <si>
    <t>each</t>
  </si>
  <si>
    <t>Activity No.</t>
  </si>
  <si>
    <t>Item Description</t>
  </si>
  <si>
    <t xml:space="preserve">sqm </t>
  </si>
  <si>
    <t xml:space="preserve">each </t>
  </si>
  <si>
    <t>Remarks</t>
  </si>
  <si>
    <t xml:space="preserve">No. </t>
  </si>
  <si>
    <t>Length (m)</t>
  </si>
  <si>
    <t>Breadth (m)</t>
  </si>
  <si>
    <t>Height (m)</t>
  </si>
  <si>
    <t>TOTAL</t>
  </si>
  <si>
    <t>Outer Wall area</t>
  </si>
  <si>
    <t>Decut Door</t>
  </si>
  <si>
    <t>Chhaja Area</t>
  </si>
  <si>
    <t>Inner Wall area</t>
  </si>
  <si>
    <t>Decut Window</t>
  </si>
  <si>
    <t>For Ladies club</t>
  </si>
  <si>
    <t>Celing Area</t>
  </si>
  <si>
    <t>Beam Area</t>
  </si>
  <si>
    <t>1st Room</t>
  </si>
  <si>
    <t>2nd room</t>
  </si>
  <si>
    <t>3rd room</t>
  </si>
  <si>
    <t>2nd Room</t>
  </si>
  <si>
    <t>3rd Room</t>
  </si>
  <si>
    <t xml:space="preserve"> sqm </t>
  </si>
  <si>
    <t xml:space="preserve">kg </t>
  </si>
  <si>
    <t xml:space="preserve">21.1.1.1  </t>
  </si>
  <si>
    <t xml:space="preserve">21.1.2.1  </t>
  </si>
  <si>
    <t xml:space="preserve">21.4.1 </t>
  </si>
  <si>
    <t>Unit Wt.</t>
  </si>
  <si>
    <t xml:space="preserve">21.3.2  </t>
  </si>
  <si>
    <t xml:space="preserve">21.3.2 </t>
  </si>
  <si>
    <t xml:space="preserve">9.170.1 </t>
  </si>
  <si>
    <t xml:space="preserve"> each </t>
  </si>
  <si>
    <t>Providing and fixing stainless steel fancy handle of approved make fixed with SS screws etc. complete as per direction of Engineer-in-charge.
200 mm</t>
  </si>
  <si>
    <t xml:space="preserve">Providing and fixing stainless steel fancy handle of approved make fixed with SS screws etc. complete as per direction of Engineer-in-charge.
200 mm </t>
  </si>
  <si>
    <t xml:space="preserve">Providing and fixing chromium plated brass 100 mm mortice latch and lock with 6 levers and a pair of lever handles of approved quality with
necessary screws etc. complete. </t>
  </si>
  <si>
    <t xml:space="preserve">Providing and fixing bright finished brass hanging type floor door stopper with necessary screws, etc. complete. </t>
  </si>
  <si>
    <t>Fixed Members</t>
  </si>
  <si>
    <t>Moveable members</t>
  </si>
  <si>
    <t>Providing and fixing Aluminium sliding window concealed lock  of size 100 mm and colur matching with window aluinium section with necessary screws etc. complete.</t>
  </si>
  <si>
    <t>Providing and fixing PVC ajustable bearing roller wheels for  Aluminium sliding window with necessary screws etc. complete.</t>
  </si>
  <si>
    <t>Each</t>
  </si>
  <si>
    <t>21.1.1.2</t>
  </si>
  <si>
    <t xml:space="preserve">21.1.2.2 </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</si>
  <si>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Anodised aluminium (anodised transparent or dyed to required shade according to IS: 1868, Minimum anodic coating of grade AC 15) </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</si>
  <si>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shutters of doors, windows &amp; ventilators including providing and fixing hinges/ pivots and making provision for fixing of fittings wherever required including the cost of EPDM rubber / neoprene gasket required (Fittings shall be paid for separately)
Anodised aluminium (anodised transparent or dyed to required shade according to IS: 1868, Minimum anodic coating of grade AC 15) </t>
  </si>
  <si>
    <t xml:space="preserve">Providing and fixing glazing in aluminium door, window, ventilator shutters and partitions etc. with EPDM rubber / neoprene gasket etc. complete as per the architectural drawings and the directions of engineer-in-charge.
(Cost of aluminium snap beading shall be paid in basic item):
With float glass panes of 5 mm thickness (weight not less than 12.50 kg/sqm) </t>
  </si>
  <si>
    <t xml:space="preserve">Providing and fixing double action hydraulic floor spring of approved brand and manufacture conforming to IS : 6315, having brand logo embossed on the body / plate with double spring mechanism and door weight upto 125 kg, for doors, including cost of cutting floors, embedding in floors as required and making good the same matching
to the existing floor finishing and cover plates with brass pivot and single piece M.S. sheet outer box with slide plate etc. complete as per the direction of Engineer-in-charge.
With stainless steel cover plate minimum 1.25 mm
thickness </t>
  </si>
  <si>
    <t>Door of VIP Dining</t>
  </si>
  <si>
    <t>Door of VIP Balcony</t>
  </si>
  <si>
    <t>For Door of VIP Balcony</t>
  </si>
  <si>
    <t>For Door of VIP Dining</t>
  </si>
  <si>
    <t>Bottom member</t>
  </si>
  <si>
    <t>side member</t>
  </si>
  <si>
    <t>Top member</t>
  </si>
  <si>
    <t>Middle portion for fixed glass</t>
  </si>
  <si>
    <t>Top &amp; Bottom</t>
  </si>
  <si>
    <t>sides</t>
  </si>
  <si>
    <t>Window 2 (3m x1.45m )_02 nos</t>
  </si>
  <si>
    <t>Window 1 (3m x1.95m )_01 nos</t>
  </si>
  <si>
    <t>middle</t>
  </si>
  <si>
    <t>Side fixed portion</t>
  </si>
  <si>
    <t>side</t>
  </si>
  <si>
    <t>Top&amp; Bottom</t>
  </si>
  <si>
    <t>Fixed Glass with Door in VIP Dining</t>
  </si>
  <si>
    <t>Door frame side</t>
  </si>
  <si>
    <t>Fixed Glass frame_outer</t>
  </si>
  <si>
    <t>Fixed Glass frame_Intermediate section</t>
  </si>
  <si>
    <t>Door of Balcony</t>
  </si>
  <si>
    <t>Frame</t>
  </si>
  <si>
    <t>middle intermediate</t>
  </si>
  <si>
    <t>Side vertical</t>
  </si>
  <si>
    <t>Interlock</t>
  </si>
  <si>
    <t>Door Verical_wall side</t>
  </si>
  <si>
    <t>Door Verical_opening side</t>
  </si>
  <si>
    <t>Door Top</t>
  </si>
  <si>
    <t>Door Bottom</t>
  </si>
  <si>
    <t>Door Middle</t>
  </si>
  <si>
    <t>VIP Room window</t>
  </si>
  <si>
    <t>Balcony Door of VIP Suite</t>
  </si>
  <si>
    <t>Fixed Glass at VIP Dining</t>
  </si>
  <si>
    <t>Door at VIP Dining</t>
  </si>
  <si>
    <t xml:space="preserve">Derived from  DSR item -9.150
</t>
  </si>
  <si>
    <t>Derived from DSR item -9.151</t>
  </si>
  <si>
    <t>For window of VIP Room</t>
  </si>
  <si>
    <t>Main Door (2.05 x 1.80)- 03 nos</t>
  </si>
  <si>
    <t xml:space="preserve">15.12.1 </t>
  </si>
  <si>
    <t xml:space="preserve">15.12.2 </t>
  </si>
  <si>
    <t xml:space="preserve">Dismantling doors, windows and clerestory windows (steel or wood) shutter including chowkhats, architrave, holdfasts etc. complete and stacking within 50 metres lead :
Of area 3 sq. metres and below </t>
  </si>
  <si>
    <t xml:space="preserve">Dismantling doors, windows and clerestory windows (steel or wood) shutter including chowkhats, architrave, holdfasts etc. complete and stacking within 50 metres lead :
Of area beyond 3 sq. metres </t>
  </si>
  <si>
    <t>Balcony Door of VIP Room</t>
  </si>
  <si>
    <t>VIP Room Window</t>
  </si>
  <si>
    <t>Main Door</t>
  </si>
  <si>
    <t>Kitchen Renovation</t>
  </si>
  <si>
    <t xml:space="preserve">15.7.4 </t>
  </si>
  <si>
    <t xml:space="preserve">6.13.1 </t>
  </si>
  <si>
    <t xml:space="preserve">13.4.1 </t>
  </si>
  <si>
    <t xml:space="preserve">5.9.5 </t>
  </si>
  <si>
    <t xml:space="preserve">5.22.6 </t>
  </si>
  <si>
    <t xml:space="preserve">8.2.2.2 </t>
  </si>
  <si>
    <t xml:space="preserve">26.87.1 </t>
  </si>
  <si>
    <t>13.85.3</t>
  </si>
  <si>
    <t xml:space="preserve">13.83.2 </t>
  </si>
  <si>
    <t xml:space="preserve">Wall painting with premium acrylic emulsion paint of interior grade, having VOC (Volatile Organic Compound ) content less than 50 grams/ litre of approved brand and manufacture, including applying additional coats wherever required to achieve even shade and colour.
Two coats </t>
  </si>
  <si>
    <t>sqm</t>
  </si>
  <si>
    <t xml:space="preserve">Applying priming coats with primer of approved brand and manufacture, having low VOC (Volatile Organic Compound ) content 
 With water thinnable cement primer on wall surface having VOC content less than 50 grams/litre </t>
  </si>
  <si>
    <t xml:space="preserve">Providing and applying white cement based putty of average thickness 1 mm, of approved brand and manufacturer, over the plastered wall surface to prepare the surface even and smooth complete. </t>
  </si>
  <si>
    <t>Sqm</t>
  </si>
  <si>
    <t xml:space="preserve">Providing and fixing factory made single extruded WPC (Wood Polymer Composite) solid plain flush door shutter of required size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termite/borer proof, water/moisture proof and fire retardant and fixing with stainless steel butt hinges of required size with necessary full body threaded star headed counter sunk S.S screws, all as per direction of Engineer-In- Charge. (Note: stainless steel butt hinges and necessary S.S screws shall be paid separately) 
30 mm thick </t>
  </si>
  <si>
    <t xml:space="preserve">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of edges to give high gloss finish etc. complete at all levels.
Granite stone slab of colour black, Cherry/Ruby red
Area of slab over 0.50 sqm </t>
  </si>
  <si>
    <t xml:space="preserve">Steel reinforcement for R.C.C. work including straightening, cutting, bending, placing in position and binding all complete upto plinth level.
Thermo-Mechanically Treated bars of grade Fe-500D or more. </t>
  </si>
  <si>
    <t>Kg</t>
  </si>
  <si>
    <t xml:space="preserve">Centering and shuttering including strutting, propping etc. and removal of form for
Lintels, beams, plinth beams, girders, bressumers and cantilevers </t>
  </si>
  <si>
    <t xml:space="preserve">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 derived from natural sources : 3 graded stone aggregate 20 mm nominal size derived from natural sources). </t>
  </si>
  <si>
    <t>cum</t>
  </si>
  <si>
    <t xml:space="preserve">12 mm cement plaster of mix :
1:4 (1 cement: 4 coarse sand) </t>
  </si>
  <si>
    <t xml:space="preserve">Half brick masonry with common burnt clay F.P.S. (non modular) bricks of class designation 7.5 in superstructure above plinth level up to floor V level.
Cement mortar 1:3 (1 cement :3 coarse sand) </t>
  </si>
  <si>
    <t xml:space="preserve">Demolishing brick work manually/ by mechanical means including stacking of serviceable material and disposal of unserviceable material within 50 metres lead as per direction of Engineer-in-charge.
In cement mortar </t>
  </si>
  <si>
    <t xml:space="preserve">Demolishing R.C.C. work manually/ by mechanical means including stacking of steel bars and disposal of unserviceable material within 50 metres lead as per direction of Engineer - in- charge. </t>
  </si>
  <si>
    <t>Cum</t>
  </si>
  <si>
    <t>26.86 Providing and fixing factory made single extruded WPC (Wood Polymer Composite) solid door/ window/clerestory windows &amp; desertory other Frames/Chowkhat comprising of virgin PVC polymer of K value 58-60 (Suspension Grade), calcium carbonate and natural fibers (wood powder/ rice husk/wheat husk) and non toxic additives (maximum toxicity index of 12
for 100 gms) fabricated with miter joints after applying PVC solvent cement and screwed with full body threaded star headed SS screws having minimum frame density of 750 kg/ 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(M.S hold fast/lugs or SS dash fasteners shall be paid for separately).
Note: For WPC solid door/window frames, minus 5mm
tolerance in dimensions i.e depth and width of profile shallbe acceptable. Variation in profile dimensions on plus side shall be acceptable but no extra payment on this account shall
be made.
Frame size 50 x 100 mm metre</t>
  </si>
  <si>
    <t xml:space="preserve">26.86.3 </t>
  </si>
  <si>
    <t>Kitchen side door</t>
  </si>
  <si>
    <t>window of kitchen</t>
  </si>
  <si>
    <t>Door of Kitchen</t>
  </si>
  <si>
    <t>Kitchen Window  (3m x1.2m )_01 nos</t>
  </si>
  <si>
    <t>kitchen Window  (3m x1.20m )_01 nos</t>
  </si>
  <si>
    <t xml:space="preserve">Top member </t>
  </si>
  <si>
    <t>Kitchen Window</t>
  </si>
  <si>
    <t>Door of kitchen</t>
  </si>
  <si>
    <t>Kitchen Door</t>
  </si>
  <si>
    <t>For window of kitchen</t>
  </si>
  <si>
    <t>Toilet near kitchen Door</t>
  </si>
  <si>
    <t>Toilet near kitchen Door frame</t>
  </si>
  <si>
    <t>existing slab dismantling</t>
  </si>
  <si>
    <t>Rack of Store room of kitchen</t>
  </si>
  <si>
    <t>2 side wall of store room</t>
  </si>
  <si>
    <t>Less For Door</t>
  </si>
  <si>
    <t>Dismantling for new door in kitchen</t>
  </si>
  <si>
    <t>Dismantling for lintel over door</t>
  </si>
  <si>
    <t>Dismantling for new door inToilet</t>
  </si>
  <si>
    <t>6.4.2</t>
  </si>
  <si>
    <t xml:space="preserve">Brick work with common burnt clay F.P.S. (non modular) bricks of class designation 7.5 in superstructure above plinth level up to floor V level in all shapes and sizes in :
Cement mortar 1:6 (1 cement : 6 coarse sand) </t>
  </si>
  <si>
    <t>Closing Toilet old door area</t>
  </si>
  <si>
    <t>Opening between toilet and kitchen wall</t>
  </si>
  <si>
    <t>Partition wall in front of Room 1 &amp;2</t>
  </si>
  <si>
    <t>New Brick work_Both side</t>
  </si>
  <si>
    <t>Kitchen Plateform support</t>
  </si>
  <si>
    <t>Kitchen Rack support</t>
  </si>
  <si>
    <t>Kitchen rack slab both side</t>
  </si>
  <si>
    <t>Kitchen Plateform Bottom portion</t>
  </si>
  <si>
    <t>Kitchen Plateform RCC</t>
  </si>
  <si>
    <t>Kitchen Rack RCC_02 layer</t>
  </si>
  <si>
    <t xml:space="preserve">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 derived from natural sources : 3 graded stone aggregate 20 mm nominal size derived from natural sources). </t>
  </si>
  <si>
    <t>Linter of door of kitchen</t>
  </si>
  <si>
    <t>front edge</t>
  </si>
  <si>
    <t>Kitchen Plateform RCC_8 dia 250c/c</t>
  </si>
  <si>
    <t>Kitchen Rack RCC_02 layer_8 dia 250c/c</t>
  </si>
  <si>
    <t>Linter of door of kitchen_Main_4-12 dia</t>
  </si>
  <si>
    <t>stiruup_8 dia 150 mm c/c</t>
  </si>
  <si>
    <t>Lintel in Partition wall for support</t>
  </si>
  <si>
    <t>Lintel in Partition wall for support_sides only</t>
  </si>
  <si>
    <t>binder rod</t>
  </si>
  <si>
    <t>Providing and fixing factory made single extruded WPC (Wood Polymer Composite) solid door/ window/clerestory windows &amp; desertory other Frames/Chowkhat comprising of virgin PVC polymer of K value 58-60 (Suspension Grade), calcium carbonate and natural fibers (wood powder/ rice husk/wheat husk) and non toxic additives (maximum toxicity index of 12
for 100 gms) fabricated with miter joints after applying PVC solvent cement and screwed with full body threaded star headed SS screws having minimum frame density of 750 kg/ 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(M.S hold fast/lugs or SS dash fasteners shall be paid for separately).
Note: For WPC solid door/window frames, minus 5mm tolerance in dimensions i.e depth and width of profile shallbe acceptable. Variation in profile dimensions on plus side shall be acceptable but no extra payment on this account shall be made.
Frame size 50 x 100 mm metre</t>
  </si>
  <si>
    <t>Plateform skirting_bottom</t>
  </si>
  <si>
    <t>Plateform skirting_top</t>
  </si>
  <si>
    <t>On new plaster area</t>
  </si>
  <si>
    <t>qty same as item no 13</t>
  </si>
  <si>
    <t xml:space="preserve"> 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 </t>
  </si>
  <si>
    <t>in kitchen wall</t>
  </si>
  <si>
    <t>Less for window</t>
  </si>
  <si>
    <t xml:space="preserve"> 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 </t>
  </si>
  <si>
    <t xml:space="preserve"> Sqm</t>
  </si>
  <si>
    <t>Neat cement punning.</t>
  </si>
  <si>
    <t>in kitchen wall above tiles</t>
  </si>
  <si>
    <t>Toilet wall above tiles</t>
  </si>
  <si>
    <t>New Partition wall</t>
  </si>
  <si>
    <t>Kitchen outer</t>
  </si>
  <si>
    <t>less for door_kitchen</t>
  </si>
  <si>
    <t>less for door_toilet</t>
  </si>
  <si>
    <t xml:space="preserve">Extra for providing opening of required size &amp; shape for wash basin/
kitchen sink in kitchen platform, vanity counter and similar location in
marble/ Granite/ stone work, including necessary holes for pillar taps
etc. including moulding, rubbing and polishing of cut edges etc.
complete. </t>
  </si>
  <si>
    <t xml:space="preserve">In kitchen </t>
  </si>
  <si>
    <t>EA</t>
  </si>
  <si>
    <t>Main Door (2.05 x 1.80)- 05 nos</t>
  </si>
  <si>
    <t>Mian door 5*2</t>
  </si>
  <si>
    <t xml:space="preserve">VIP room meeting hall </t>
  </si>
  <si>
    <t>VIP room area in between bedroom and dining hall</t>
  </si>
  <si>
    <t>Providing and fixing Stainless Steel A ISI 304 (18/8) kitchen sink as
per IS:13983 with C.I. brackets and stainless steel plug 40 mm,
including painting of fittings and brackets, cutting and making good
the walls wherever required :
17.10.1 Kitchen sink with drain board
17.10.1.1 510x1040 mm bowl depth 250 mm</t>
  </si>
  <si>
    <t>15.3 Vol-II</t>
  </si>
  <si>
    <t>15.7.4 Vol-II</t>
  </si>
  <si>
    <t>13.8 Vol-II</t>
  </si>
  <si>
    <t>13.4.2 Vol-II</t>
  </si>
  <si>
    <t>6.4.2 Vol-I</t>
  </si>
  <si>
    <t xml:space="preserve"> 9.20.2 Vol-I</t>
  </si>
  <si>
    <t>15.23.1 Vol-II</t>
  </si>
  <si>
    <t>11.49 Vol-1</t>
  </si>
  <si>
    <t>13.91 Vol-II</t>
  </si>
  <si>
    <t>8.2.2.1Vol-I</t>
  </si>
  <si>
    <t xml:space="preserve">13.83.2 Vol-II </t>
  </si>
  <si>
    <t>15.12.1Vol-II</t>
  </si>
  <si>
    <t>15.52 Vol-II</t>
  </si>
  <si>
    <t>18.8.3 Vol-II</t>
  </si>
  <si>
    <t>Demolishing R.C.C. work manually/ by mechanical means including stacking of steel bars and disposal of unserviceable material within 50 metres lead as per direction of Engineer - in- charge.</t>
  </si>
  <si>
    <t xml:space="preserve">Demolishing cement concrete manually/ by mechanical means including disposal of material within 50 metres lead as per direction of Engineer - in - charge Nominal concrete 1:3:6 or richer mix (i/c equivalent design mix) </t>
  </si>
  <si>
    <t>Demolishing brick work manually/ by mechanical means including stacking of
serviceable material and disposal of unserviceable material within 50 metres
lead as per direction of Engineer-in-charge.
In cement mortar</t>
  </si>
  <si>
    <t>Providing and applying white cement based putty of average thickness 1 mm, of approved brand and manufacturer, over the plastered wall surface to prepare the surface even and smooth complete.</t>
  </si>
  <si>
    <t>12 mm cement plaster of mix :
1:6(1 cement: 6 coarse sand)</t>
  </si>
  <si>
    <t>Brick work with common burnt clay F.P.S. (non modular) bricks of class
designation 7.5 in superstructure above plinth level up to floor V level in
all shapes and sizes in Cement mortar 1:6 (1 cement : 6 coarse sand</t>
  </si>
  <si>
    <t>Providing and fixing ISI marked flush door shutters conforming to IS :
2202 (Part I) decorative type, core of block board construction with
frame of 1st class hard wood and well matched teak 3 ply veneering
with vertical grains or cross bands and face veneers on both faces of
shutters- 30 mm thick including ISI marked Stainless Steel butt hinges
with necessary screws</t>
  </si>
  <si>
    <t>Dismantling tile work in floors/wall and roofs laid in cement mortar including
stacking material within 50 metres lead.
 -For thickness of tiles 10 mm to 25 mm</t>
  </si>
  <si>
    <t>Providing and laying Vitrified tiles in floor with different sizes (thickness
to be specified by the manufacturer), with water absorption less than
0.08% and conforming to IS:15622, of approved brand &amp; manufacturer,
in all colours and shade, laid with cement based high polymer modified
quick set tile adhesive (water based) conforming to IS : 15477, in average
6 mm thickness, including grouting of joints (Payment for grouting of
joints to be made separately).
11.49.4 Size of Tile 1000x1000 mm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</si>
  <si>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11.46.4 Size of Tile 1000x1000 mm</t>
  </si>
  <si>
    <t>Removing dry or oil bound distemper, water proofing cement paint and the like by scrapping, sand papering and preparing the surface smooth including necessary repairs to scratches etc. complete</t>
  </si>
  <si>
    <t xml:space="preserve">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of edges to give high gloss finish etc. complete at all levels.- Area of slab upto 0.50 sqm </t>
  </si>
  <si>
    <t>Wall painting with premium acrylic emulsion paint of interior grade,
having VOC (Volatile Organic Compound ) content less than 50
grams/ litre of approved brand and manufacture, including applying
additional coats wherever required to achieve even shade and colour-Two coats</t>
  </si>
  <si>
    <t>Dismantling doors, windows and clerestory windows (steel or wood) shutter including chowkhats, architrave, holdfasts etc. complete and stacking within 50 metres lead : - area 3 sq. metres and below</t>
  </si>
  <si>
    <t>Dismantling of flushing cistern of all types (C.I./PVC/Vitrious China)
including stacking of useful materials near the site and disposal of
unserviceable materials within 50 metres lead</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</si>
  <si>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etc.- 25 mm nominal dia Pipes </t>
  </si>
  <si>
    <t xml:space="preserve"> cum </t>
  </si>
  <si>
    <t xml:space="preserve">sqft </t>
  </si>
  <si>
    <t>SQM</t>
  </si>
  <si>
    <t xml:space="preserve">metre </t>
  </si>
  <si>
    <r>
      <t>Providing and fixing white vitreous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 W.C. pan with ISI marked white solid plastic seat and lid each-Make-Hindeare,  Model-</t>
    </r>
    <r>
      <rPr>
        <b/>
        <sz val="12"/>
        <rFont val="Times New Roman"/>
        <family val="1"/>
      </rPr>
      <t>MAGRO
Size : 69 x 37 x 77 cm
Cat. No.: 92573 (S-22)
Starwhite</t>
    </r>
  </si>
  <si>
    <t>NA</t>
  </si>
  <si>
    <r>
      <t>Providing and fixing wash basin with C.I. brackets, 15 mm C.P. brass pillar taps, 32 mm C.P. brass waste of standard pattern, including painting of fittings and brackets, cutting and making good the walls wherever require:-</t>
    </r>
    <r>
      <rPr>
        <b/>
        <sz val="12"/>
        <rFont val="Times New Roman"/>
        <family val="1"/>
      </rPr>
      <t>Make- Hindware- Model-NILE 59R ; Size : 59 x 47 x 18 cm
Cat. No.: 91217
Starwhite</t>
    </r>
  </si>
  <si>
    <t>Providing and laying 8mm thick pvc wooden flooring planks with required adhesives to fix with all charges.( VIP room)</t>
  </si>
  <si>
    <t>Providing and fixing 12mm thick gypsum board ceiling along with all necessary support wire and other accessories, making of point for electrical fittings, finishing of ceiling edges, ceiling of joints and finishing with putty as per approved design in layers as approved by engineer in carge ( cost of Paint  and electrical not included) .</t>
  </si>
  <si>
    <t>Providing and making Television unit as per approved material with bottom storage.(For Bedroom)</t>
  </si>
  <si>
    <t>NON SCHEDULED ITEMS</t>
  </si>
  <si>
    <t>PART A- Internal Work (DSR Schedule Items)</t>
  </si>
  <si>
    <t>a</t>
  </si>
  <si>
    <t>Slab over wardrobe</t>
  </si>
  <si>
    <t>b</t>
  </si>
  <si>
    <t>platform for pantry</t>
  </si>
  <si>
    <t>Total</t>
  </si>
  <si>
    <t>15.2.2</t>
  </si>
  <si>
    <t>In Att. Toilet</t>
  </si>
  <si>
    <t>below wardrobe</t>
  </si>
  <si>
    <t>below platform</t>
  </si>
  <si>
    <t>LS</t>
  </si>
  <si>
    <t>15.7.4</t>
  </si>
  <si>
    <t xml:space="preserve">Demolishing brick work manually/ by mechanical means including stacking of
serviceable material and disposal of unserviceable material within 50 metres
lead as per direction of Engineer-in-charge.
In cement mortar.
</t>
  </si>
  <si>
    <t>Wall of wardrove (front and back)</t>
  </si>
  <si>
    <t>Wall of wardrove (sides and middle partition)</t>
  </si>
  <si>
    <t>L shape wall near dressing room</t>
  </si>
  <si>
    <t>Door between visit room and bedroom</t>
  </si>
  <si>
    <t>Washroom door</t>
  </si>
  <si>
    <t>Ceiling</t>
  </si>
  <si>
    <t xml:space="preserve">Qty as per item No. </t>
  </si>
  <si>
    <t>Wall</t>
  </si>
  <si>
    <t>Inside Toilet</t>
  </si>
  <si>
    <t>Less for door</t>
  </si>
  <si>
    <t>Less for ventilator</t>
  </si>
  <si>
    <t>13.4.2</t>
  </si>
  <si>
    <t>Wall plaster (mid wall bet. visitor room and bedroom)</t>
  </si>
  <si>
    <t>Wall plaster (Toilet)</t>
  </si>
  <si>
    <t>Wall between visit room and bedroom</t>
  </si>
  <si>
    <t>Wall between toilet and bedroom</t>
  </si>
  <si>
    <t>Brick work (toilet&amp; bedroom)</t>
  </si>
  <si>
    <t xml:space="preserve"> 9.20.2</t>
  </si>
  <si>
    <t>Door of Toilet and Main entrance</t>
  </si>
  <si>
    <t>Door of bedroom</t>
  </si>
  <si>
    <t>15.23.1</t>
  </si>
  <si>
    <t>Dismantling tile work in floors and roofs/wall laid in cement mortar including
stacking material within 50 metres lead.
 -For thickness of tiles 10 mm to 25 mm</t>
  </si>
  <si>
    <t>Floor Tiles (Toilet)</t>
  </si>
  <si>
    <t>Wall Tiles (Toilet) front</t>
  </si>
  <si>
    <t>Wall Tiles (Toilet)- back</t>
  </si>
  <si>
    <t xml:space="preserve">Door of toilet </t>
  </si>
  <si>
    <t>Window of toilet</t>
  </si>
  <si>
    <t>11.41A.3</t>
  </si>
  <si>
    <t xml:space="preserve">Providing and laying Ceramic glazed floor tiles of size 300x300 mm (thickness to be specified by the manufacturer), of 1st quality conforming to IS : 15622, of approved make, in all colours, shades, except White, Ivory, Grey, Fume Red Brown, laid on 20 mm thick bed of cement mortar 1:4 (1 Cement : 4 Coarse sand), including pointing the joints with white cement and matching pigments etc., complete. </t>
  </si>
  <si>
    <t>Att. Toilet wall tile</t>
  </si>
  <si>
    <t>Att. Toilet floor tile</t>
  </si>
  <si>
    <t>Door deduct</t>
  </si>
  <si>
    <t>Area of Rooms including cuborad floor and bathroom floor and balcony</t>
  </si>
  <si>
    <t>Area of Corridor towards VIP Room ( in front of Room No.3 and 4</t>
  </si>
  <si>
    <t>VIP dining hall plus balance gallery potion in front it.</t>
  </si>
  <si>
    <t>Open area on First floor.</t>
  </si>
  <si>
    <t>Dinning hall including wahroom and kitchen (Complete in front of Room No. 1 and 2)</t>
  </si>
  <si>
    <t>Area of skirting for total four room</t>
  </si>
  <si>
    <t>Area of Corridor towards VIP Room ( in front of Room No.3 and 4)</t>
  </si>
  <si>
    <t>Area inside VIP room</t>
  </si>
  <si>
    <t>11.46.2</t>
  </si>
  <si>
    <t xml:space="preserve"> Providing and laying Ceramic glazed floor tiles of size 300x300 mm (thickness to be specified by the manufacturer), of 1st quality conforming to IS : 15622, of approved make, in all colours, shades, except White, Ivory, Grey, Fume Red Brown, laid on 20 mm thick bed of cement mortar 1:4 (1 Cement : 4 Coarse sand), including pointing the joints with white cement and matching pigments etc., complete. </t>
  </si>
  <si>
    <t>Wall Tiles in toilet (Front )</t>
  </si>
  <si>
    <t>Wall Tiles in toilet (Back)</t>
  </si>
  <si>
    <t>Door of toilet</t>
  </si>
  <si>
    <t>8.2.2.1</t>
  </si>
  <si>
    <t>Top</t>
  </si>
  <si>
    <t>Sides</t>
  </si>
  <si>
    <t>Non schedule Items</t>
  </si>
  <si>
    <t>Providing and laying 8mm thick pvc wooden flooring planks with required adhesives to fix with all charges.( VIP room &amp; Guest house gallery)</t>
  </si>
  <si>
    <t>VIP room</t>
  </si>
  <si>
    <t>Gallery</t>
  </si>
  <si>
    <t>Waiting area</t>
  </si>
  <si>
    <t>Providing and fixing 12mm thick gypsum board ceiling.</t>
  </si>
  <si>
    <t>VIP bedroom</t>
  </si>
  <si>
    <t>VIP room dressing area</t>
  </si>
  <si>
    <t xml:space="preserve">Total </t>
  </si>
  <si>
    <t>Providing and making Television unit as per approved material with bottom storage.(For Bedroom and meeting hall)</t>
  </si>
  <si>
    <t>DSR 2023 Code</t>
  </si>
  <si>
    <t>Detail Quantity calculation of repairing cum renovation of Transit Camp at 400/220 kV Mainpuri Substation.</t>
  </si>
  <si>
    <t>Providing &amp; rectified glazed ceramic floor tiles of size 300x300 mm or more (thickness to be  specified by the manufacturer) of first quality  conforming to IS:15622 of approved make in all colours except white ivory ,grey fume red,brown laid on 20 mm thick cement mortar of 1:4 ( 1 cement: 4 coarse sand) jointing with grey cement slurry  @ 3.3 kg /Sqm including pointing the joints with white cement and matching pigments etc complete</t>
  </si>
  <si>
    <t>11.37 A</t>
  </si>
  <si>
    <t>Providing &amp; fixing first quality ceramic glazed floor tiles confirming to IS:15622(thickness to be specified by the manifacturer) of approved makes in all colours shades, except burgundy, bttle green, black of any size as approved by Engineer-In Charge in skirting risers of steps and dados over 12 mm thick bed of cement mortar 1:3 ( 1 Cememt:3 coarse sand) and jointing with grey cement slurry @ 3.3 Kg /Sqm including pointing in white cement mixed with pigment of matching shade complete</t>
  </si>
  <si>
    <t>Modified 11.49 Vol-1</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</si>
  <si>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Powder coated aluminium (minimum
thickness of powder coating 50 micron)</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</si>
  <si>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shutters of doors, windows &amp; ventilators including providing and fixing hinges/ pivots and making provision for fixing of fittings wherever required including the cost of EPDM rubber / neoprene gasket required (Fittings shall be paid for separately)
Powder coated aluminium (minimum thickness of powder coating 50 micron)</t>
  </si>
  <si>
    <t>15.2.1 Vol-II</t>
  </si>
  <si>
    <t xml:space="preserve">Quantity
</t>
  </si>
  <si>
    <t>Indicative  BOQ (for reference purpose only) for repairing cum renovation of Transit Camp at 400/220 kV Mainpuri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</si>
</sst>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x14ac:knownFonts="1">
    <font>
      <sz val="11"/>
      <color theme="1"/>
      <name val="Calibri"/>
      <family val="2"/>
      <scheme val="minor"/>
    </font>
    <font>
      <b/>
      <sz val="11"/>
      <color theme="1"/>
      <name val="Calibri"/>
      <family val="2"/>
      <scheme val="minor"/>
    </font>
    <font>
      <b/>
      <sz val="12"/>
      <color theme="1"/>
      <name val="Book Antiqua"/>
      <family val="1"/>
    </font>
    <font>
      <sz val="11"/>
      <name val="Calibri"/>
      <family val="2"/>
      <scheme val="minor"/>
    </font>
    <font>
      <sz val="11"/>
      <color rgb="FFFF0000"/>
      <name val="Calibri"/>
      <family val="2"/>
      <scheme val="minor"/>
    </font>
    <font>
      <b/>
      <sz val="11"/>
      <name val="Calibri"/>
      <family val="2"/>
      <scheme val="minor"/>
    </font>
    <font>
      <b/>
      <i/>
      <sz val="11"/>
      <name val="Calibri"/>
      <family val="2"/>
      <scheme val="minor"/>
    </font>
    <font>
      <b/>
      <u/>
      <sz val="14"/>
      <color theme="1"/>
      <name val="Calibri"/>
      <family val="2"/>
      <scheme val="minor"/>
    </font>
    <font>
      <b/>
      <sz val="11"/>
      <color rgb="FFFF0000"/>
      <name val="Calibri"/>
      <family val="2"/>
      <scheme val="minor"/>
    </font>
    <font>
      <i/>
      <sz val="11"/>
      <name val="Calibri"/>
      <family val="2"/>
      <scheme val="minor"/>
    </font>
    <font>
      <b/>
      <u/>
      <sz val="16"/>
      <color theme="1"/>
      <name val="Calibri"/>
      <family val="2"/>
      <scheme val="minor"/>
    </font>
    <font>
      <sz val="12"/>
      <name val="Times New Roman"/>
      <family val="1"/>
    </font>
    <font>
      <b/>
      <sz val="11"/>
      <name val="Calibri"/>
    </font>
    <font>
      <b/>
      <sz val="12"/>
      <name val="Times New Roman"/>
      <family val="1"/>
    </font>
    <font>
      <sz val="10"/>
      <name val="Arial"/>
      <family val="2"/>
    </font>
    <font>
      <b/>
      <i/>
      <sz val="9"/>
      <name val="Arial"/>
    </font>
    <font>
      <sz val="10"/>
      <name val="Arial"/>
    </font>
    <font>
      <sz val="11"/>
      <name val="Calibri"/>
    </font>
    <font>
      <b/>
      <sz val="10"/>
      <name val="Arial"/>
    </font>
    <font>
      <sz val="11"/>
      <name val="Calibri"/>
      <family val="2"/>
    </font>
    <font>
      <b/>
      <sz val="11"/>
      <name val="Calibri"/>
      <family val="2"/>
    </font>
    <font>
      <b/>
      <sz val="12"/>
      <name val="Calibri"/>
    </font>
    <font>
      <sz val="14"/>
      <name val="Calibri"/>
      <family val="2"/>
      <scheme val="minor"/>
    </font>
    <font>
      <b/>
      <sz val="12"/>
      <name val="Book Antiqua"/>
      <family val="1"/>
    </font>
  </fonts>
  <fills count="3">
    <fill>
      <patternFill patternType="none"/>
    </fill>
    <fill>
      <patternFill patternType="gray125"/>
    </fill>
    <fill>
      <patternFill patternType="solid">
        <fgColor rgb="FFFFFF00"/>
        <bgColor indexed="64"/>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4">
    <xf numFmtId="0" fontId="0" fillId="0" borderId="0" xfId="0"/>
    <xf numFmtId="0" fontId="0" fillId="0" borderId="0" xfId="0" applyAlignment="1">
      <alignment horizontal="center" vertical="center"/>
    </xf>
    <xf numFmtId="0" fontId="1" fillId="0" borderId="2" xfId="0" applyFont="1" applyBorder="1" applyAlignment="1">
      <alignment horizontal="center" vertical="center" wrapText="1"/>
    </xf>
    <xf numFmtId="0" fontId="0" fillId="0" borderId="0" xfId="0" applyAlignment="1">
      <alignment horizontal="left" vertical="center"/>
    </xf>
    <xf numFmtId="0" fontId="0" fillId="0" borderId="2" xfId="0" applyBorder="1" applyAlignment="1">
      <alignment horizontal="center" vertical="center"/>
    </xf>
    <xf numFmtId="0" fontId="1"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justify" vertical="center" wrapText="1"/>
    </xf>
    <xf numFmtId="0" fontId="0" fillId="0" borderId="0" xfId="0" applyAlignment="1">
      <alignment horizontal="center"/>
    </xf>
    <xf numFmtId="0" fontId="0" fillId="0" borderId="2" xfId="0" applyBorder="1" applyAlignment="1">
      <alignment horizontal="justify" vertical="center" wrapText="1"/>
    </xf>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 xfId="0" applyBorder="1"/>
    <xf numFmtId="0" fontId="0" fillId="0" borderId="10" xfId="0" applyBorder="1"/>
    <xf numFmtId="0" fontId="0" fillId="0" borderId="12" xfId="0" applyBorder="1"/>
    <xf numFmtId="0" fontId="0" fillId="0" borderId="13" xfId="0" applyBorder="1"/>
    <xf numFmtId="0" fontId="0" fillId="0" borderId="11"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2" fontId="5" fillId="0" borderId="2" xfId="0" applyNumberFormat="1" applyFont="1" applyBorder="1" applyAlignment="1">
      <alignment horizontal="center" vertical="center" wrapText="1"/>
    </xf>
    <xf numFmtId="0" fontId="5" fillId="0" borderId="2" xfId="0" applyFont="1" applyBorder="1" applyAlignment="1">
      <alignment horizontal="justify" vertical="center" wrapText="1"/>
    </xf>
    <xf numFmtId="0" fontId="6" fillId="0" borderId="2" xfId="0" applyFont="1" applyBorder="1" applyAlignment="1">
      <alignment horizontal="justify" vertical="center" wrapText="1"/>
    </xf>
    <xf numFmtId="0" fontId="4" fillId="0" borderId="0" xfId="0" applyFont="1"/>
    <xf numFmtId="0" fontId="3" fillId="0" borderId="2" xfId="0" applyFont="1" applyBorder="1"/>
    <xf numFmtId="0" fontId="3" fillId="0" borderId="2" xfId="0" applyFont="1" applyBorder="1" applyAlignment="1">
      <alignment horizontal="center"/>
    </xf>
    <xf numFmtId="0" fontId="3" fillId="0" borderId="0" xfId="0" applyFont="1"/>
    <xf numFmtId="0" fontId="4" fillId="0" borderId="2" xfId="0" applyFont="1" applyBorder="1" applyAlignment="1">
      <alignment horizontal="center" vertical="center"/>
    </xf>
    <xf numFmtId="0" fontId="0" fillId="0" borderId="22" xfId="0" applyBorder="1"/>
    <xf numFmtId="0" fontId="0" fillId="0" borderId="3" xfId="0" applyBorder="1"/>
    <xf numFmtId="0" fontId="0" fillId="0" borderId="23" xfId="0" applyBorder="1"/>
    <xf numFmtId="0" fontId="3" fillId="0" borderId="2" xfId="0" applyFont="1" applyBorder="1" applyAlignment="1">
      <alignment horizontal="center" vertical="center"/>
    </xf>
    <xf numFmtId="0" fontId="5" fillId="0" borderId="2" xfId="0" applyFont="1" applyBorder="1" applyAlignment="1">
      <alignment horizontal="center"/>
    </xf>
    <xf numFmtId="164" fontId="5" fillId="0" borderId="2" xfId="0" applyNumberFormat="1" applyFont="1" applyBorder="1" applyAlignment="1">
      <alignment horizontal="center"/>
    </xf>
    <xf numFmtId="0" fontId="5" fillId="0" borderId="0" xfId="0" applyFont="1"/>
    <xf numFmtId="1" fontId="3" fillId="0" borderId="2" xfId="0" applyNumberFormat="1" applyFont="1" applyBorder="1" applyAlignment="1">
      <alignment horizontal="center"/>
    </xf>
    <xf numFmtId="0" fontId="5" fillId="0" borderId="2" xfId="0" applyFont="1" applyBorder="1" applyAlignment="1">
      <alignment horizontal="center" vertical="center"/>
    </xf>
    <xf numFmtId="1" fontId="5" fillId="0" borderId="2" xfId="0" applyNumberFormat="1" applyFont="1" applyBorder="1" applyAlignment="1">
      <alignment horizontal="center"/>
    </xf>
    <xf numFmtId="2" fontId="3" fillId="0" borderId="2" xfId="0" applyNumberFormat="1" applyFont="1" applyBorder="1" applyAlignment="1">
      <alignment horizontal="center"/>
    </xf>
    <xf numFmtId="0" fontId="4" fillId="0" borderId="2" xfId="0" applyFont="1" applyBorder="1" applyAlignment="1">
      <alignment horizontal="center" vertical="center" wrapText="1"/>
    </xf>
    <xf numFmtId="0" fontId="8" fillId="0" borderId="2" xfId="0" applyFont="1" applyBorder="1" applyAlignment="1">
      <alignment horizontal="center"/>
    </xf>
    <xf numFmtId="0" fontId="8" fillId="0" borderId="0" xfId="0" applyFont="1"/>
    <xf numFmtId="0" fontId="4" fillId="0" borderId="2" xfId="0" applyFont="1" applyBorder="1" applyAlignment="1">
      <alignment horizontal="center"/>
    </xf>
    <xf numFmtId="0" fontId="8" fillId="0" borderId="2" xfId="0" applyFont="1" applyBorder="1" applyAlignment="1">
      <alignment horizontal="center" vertical="center"/>
    </xf>
    <xf numFmtId="0" fontId="8" fillId="0" borderId="2" xfId="0" applyFont="1" applyBorder="1" applyAlignment="1">
      <alignment horizontal="justify" vertical="center" wrapText="1"/>
    </xf>
    <xf numFmtId="0" fontId="9" fillId="0" borderId="2" xfId="0" applyFont="1" applyBorder="1" applyAlignment="1">
      <alignment horizontal="justify" vertical="center" wrapText="1"/>
    </xf>
    <xf numFmtId="2" fontId="5" fillId="0" borderId="2" xfId="0" applyNumberFormat="1" applyFont="1" applyBorder="1" applyAlignment="1">
      <alignment horizontal="center"/>
    </xf>
    <xf numFmtId="0" fontId="0" fillId="0" borderId="12" xfId="0" applyBorder="1" applyAlignment="1">
      <alignment horizontal="left" vertical="center" wrapText="1"/>
    </xf>
    <xf numFmtId="0" fontId="1" fillId="0" borderId="0" xfId="0" applyFont="1"/>
    <xf numFmtId="0" fontId="0" fillId="0" borderId="3" xfId="0" applyBorder="1" applyAlignment="1">
      <alignment horizontal="center" vertical="center" wrapText="1"/>
    </xf>
    <xf numFmtId="2" fontId="0" fillId="0" borderId="2" xfId="0" applyNumberFormat="1" applyBorder="1" applyAlignment="1">
      <alignment horizontal="center" vertical="center" wrapText="1"/>
    </xf>
    <xf numFmtId="0" fontId="0" fillId="0" borderId="12" xfId="0" applyBorder="1" applyAlignment="1">
      <alignment horizontal="center" vertical="center" wrapText="1"/>
    </xf>
    <xf numFmtId="0" fontId="1"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horizontal="center"/>
    </xf>
    <xf numFmtId="0" fontId="5" fillId="0" borderId="2" xfId="0" applyFont="1" applyBorder="1" applyAlignment="1">
      <alignment horizontal="center" vertical="center" wrapText="1"/>
    </xf>
    <xf numFmtId="0" fontId="1" fillId="0" borderId="2" xfId="0" applyFont="1" applyBorder="1" applyAlignment="1">
      <alignment horizontal="center"/>
    </xf>
    <xf numFmtId="2" fontId="1" fillId="0" borderId="2" xfId="0" applyNumberFormat="1" applyFont="1" applyBorder="1" applyAlignment="1">
      <alignment horizontal="center"/>
    </xf>
    <xf numFmtId="0" fontId="3" fillId="0" borderId="0" xfId="0" applyFont="1" applyAlignment="1">
      <alignment horizontal="center"/>
    </xf>
    <xf numFmtId="2" fontId="0" fillId="0" borderId="2" xfId="0" applyNumberFormat="1" applyBorder="1" applyAlignment="1">
      <alignment horizontal="center"/>
    </xf>
    <xf numFmtId="164" fontId="0" fillId="0" borderId="2" xfId="0" applyNumberFormat="1" applyBorder="1" applyAlignment="1">
      <alignment horizontal="center"/>
    </xf>
    <xf numFmtId="164" fontId="1" fillId="0" borderId="2" xfId="0" applyNumberFormat="1" applyFont="1" applyBorder="1" applyAlignment="1">
      <alignment horizontal="center"/>
    </xf>
    <xf numFmtId="0" fontId="1" fillId="0" borderId="2" xfId="0" applyFont="1" applyBorder="1"/>
    <xf numFmtId="0" fontId="0" fillId="2" borderId="2" xfId="0" applyFill="1" applyBorder="1"/>
    <xf numFmtId="0" fontId="1"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0" fillId="2" borderId="2" xfId="0" applyFill="1" applyBorder="1" applyAlignment="1">
      <alignment horizontal="center"/>
    </xf>
    <xf numFmtId="0" fontId="0" fillId="0" borderId="2" xfId="0" applyBorder="1" applyAlignment="1">
      <alignment vertical="center"/>
    </xf>
    <xf numFmtId="0" fontId="0" fillId="0" borderId="2" xfId="0" applyBorder="1" applyAlignment="1">
      <alignment vertical="center" wrapText="1"/>
    </xf>
    <xf numFmtId="0" fontId="11" fillId="0" borderId="2" xfId="0" applyFont="1" applyBorder="1" applyAlignment="1">
      <alignment horizontal="left" vertical="center" wrapText="1"/>
    </xf>
    <xf numFmtId="0" fontId="12" fillId="0" borderId="2" xfId="0" applyFont="1" applyBorder="1" applyAlignment="1">
      <alignment horizontal="center" vertical="center" wrapText="1"/>
    </xf>
    <xf numFmtId="2" fontId="0" fillId="0" borderId="2" xfId="0" applyNumberFormat="1" applyBorder="1" applyAlignment="1">
      <alignment vertical="center"/>
    </xf>
    <xf numFmtId="0" fontId="11" fillId="0" borderId="2" xfId="0" applyFont="1" applyBorder="1" applyAlignment="1">
      <alignment horizontal="center" vertical="center" wrapText="1"/>
    </xf>
    <xf numFmtId="2" fontId="11" fillId="0" borderId="2" xfId="0" applyNumberFormat="1" applyFont="1" applyBorder="1" applyAlignment="1">
      <alignment horizontal="center" vertical="center" wrapText="1"/>
    </xf>
    <xf numFmtId="0" fontId="11" fillId="0" borderId="2" xfId="0" applyFont="1" applyBorder="1" applyAlignment="1">
      <alignment horizontal="center" vertical="center"/>
    </xf>
    <xf numFmtId="2" fontId="11" fillId="0" borderId="2" xfId="0" applyNumberFormat="1" applyFont="1" applyBorder="1" applyAlignment="1">
      <alignment horizontal="center" vertical="center"/>
    </xf>
    <xf numFmtId="4" fontId="11" fillId="0" borderId="2" xfId="0" quotePrefix="1" applyNumberFormat="1" applyFont="1" applyBorder="1" applyAlignment="1">
      <alignment horizontal="center" vertical="center"/>
    </xf>
    <xf numFmtId="0" fontId="15" fillId="0" borderId="2" xfId="0" applyFont="1" applyBorder="1" applyAlignment="1">
      <alignment horizontal="center" vertical="center"/>
    </xf>
    <xf numFmtId="0" fontId="15" fillId="0" borderId="2" xfId="0" applyFont="1" applyBorder="1" applyAlignment="1">
      <alignment horizontal="left" vertical="center"/>
    </xf>
    <xf numFmtId="2" fontId="15" fillId="0" borderId="2" xfId="0" applyNumberFormat="1" applyFont="1" applyBorder="1" applyAlignment="1">
      <alignment horizontal="center" vertical="center"/>
    </xf>
    <xf numFmtId="0" fontId="16" fillId="0" borderId="2" xfId="0" applyFont="1" applyBorder="1" applyAlignment="1">
      <alignment horizontal="center" vertical="center"/>
    </xf>
    <xf numFmtId="0" fontId="17" fillId="0" borderId="2" xfId="0" applyFont="1" applyBorder="1" applyAlignment="1">
      <alignment horizontal="left" vertical="center" wrapText="1"/>
    </xf>
    <xf numFmtId="0" fontId="17" fillId="0" borderId="2" xfId="0" applyFont="1" applyBorder="1" applyAlignment="1">
      <alignment horizontal="center" vertical="center"/>
    </xf>
    <xf numFmtId="2" fontId="17" fillId="0" borderId="2" xfId="0" applyNumberFormat="1" applyFont="1" applyBorder="1" applyAlignment="1">
      <alignment horizontal="center" vertical="center"/>
    </xf>
    <xf numFmtId="0" fontId="18" fillId="0" borderId="2" xfId="0" applyFont="1" applyBorder="1" applyAlignment="1">
      <alignment horizontal="center" vertical="center"/>
    </xf>
    <xf numFmtId="0" fontId="12" fillId="0" borderId="2" xfId="0" applyFont="1" applyBorder="1" applyAlignment="1">
      <alignment horizontal="left" vertical="center" wrapText="1"/>
    </xf>
    <xf numFmtId="0" fontId="12" fillId="0" borderId="2" xfId="0" applyFont="1" applyBorder="1" applyAlignment="1">
      <alignment horizontal="center" vertical="center"/>
    </xf>
    <xf numFmtId="2" fontId="12" fillId="0" borderId="2" xfId="0" applyNumberFormat="1" applyFont="1" applyBorder="1" applyAlignment="1">
      <alignment horizontal="center" vertical="center"/>
    </xf>
    <xf numFmtId="0" fontId="17" fillId="0" borderId="2" xfId="0" applyFont="1" applyBorder="1" applyAlignment="1">
      <alignment horizontal="center" vertical="center" wrapText="1"/>
    </xf>
    <xf numFmtId="0" fontId="19" fillId="0" borderId="2" xfId="0" applyFont="1" applyBorder="1" applyAlignment="1">
      <alignment horizontal="left" vertical="center" wrapText="1"/>
    </xf>
    <xf numFmtId="2" fontId="17" fillId="0" borderId="2" xfId="0" applyNumberFormat="1" applyFont="1" applyBorder="1" applyAlignment="1">
      <alignment horizontal="center" vertical="center" wrapText="1"/>
    </xf>
    <xf numFmtId="0" fontId="20" fillId="0" borderId="2" xfId="0" applyFont="1" applyBorder="1" applyAlignment="1">
      <alignment horizontal="left" vertical="center" wrapText="1"/>
    </xf>
    <xf numFmtId="2" fontId="20" fillId="0" borderId="2" xfId="0" applyNumberFormat="1" applyFont="1" applyBorder="1" applyAlignment="1">
      <alignment horizontal="center" vertical="center" wrapText="1"/>
    </xf>
    <xf numFmtId="0" fontId="17" fillId="0" borderId="3" xfId="0" applyFont="1" applyBorder="1" applyAlignment="1">
      <alignment horizontal="center" vertical="center" wrapText="1"/>
    </xf>
    <xf numFmtId="0" fontId="17" fillId="0" borderId="23" xfId="0" applyFont="1" applyBorder="1" applyAlignment="1">
      <alignment horizontal="center" vertical="center" wrapText="1"/>
    </xf>
    <xf numFmtId="0" fontId="19"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0" xfId="0" applyFont="1" applyAlignment="1">
      <alignment horizontal="center" vertical="center" wrapText="1"/>
    </xf>
    <xf numFmtId="0" fontId="5" fillId="0" borderId="2" xfId="0" applyFont="1" applyBorder="1" applyAlignment="1">
      <alignment horizontal="left" vertical="center" wrapText="1"/>
    </xf>
    <xf numFmtId="2" fontId="12" fillId="0" borderId="2" xfId="0" applyNumberFormat="1" applyFont="1" applyBorder="1" applyAlignment="1">
      <alignment horizontal="center" vertical="center" wrapText="1"/>
    </xf>
    <xf numFmtId="0" fontId="17" fillId="0" borderId="0" xfId="0" applyFont="1" applyAlignment="1">
      <alignment horizontal="center" vertical="center" wrapText="1"/>
    </xf>
    <xf numFmtId="0" fontId="14"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0" fillId="0" borderId="0" xfId="0" applyAlignment="1">
      <alignment horizontal="left" vertical="center" wrapText="1"/>
    </xf>
    <xf numFmtId="0" fontId="3" fillId="0" borderId="13" xfId="0" applyFont="1" applyBorder="1" applyAlignment="1">
      <alignment horizontal="center" vertical="center" wrapText="1"/>
    </xf>
    <xf numFmtId="2" fontId="3" fillId="0" borderId="2" xfId="0" applyNumberFormat="1" applyFont="1" applyBorder="1" applyAlignment="1">
      <alignment horizontal="center" vertical="center"/>
    </xf>
    <xf numFmtId="2" fontId="3" fillId="0" borderId="2" xfId="0" applyNumberFormat="1" applyFont="1" applyBorder="1" applyAlignment="1">
      <alignment horizontal="center" vertical="center" wrapText="1"/>
    </xf>
    <xf numFmtId="2" fontId="5" fillId="0" borderId="11" xfId="0" applyNumberFormat="1" applyFont="1" applyBorder="1" applyAlignment="1">
      <alignment horizontal="center" vertical="center" wrapText="1"/>
    </xf>
    <xf numFmtId="0" fontId="14" fillId="0" borderId="0" xfId="0" applyFont="1" applyAlignment="1">
      <alignment horizontal="left" vertical="center" wrapText="1"/>
    </xf>
    <xf numFmtId="0" fontId="20" fillId="0" borderId="2" xfId="0" applyFont="1" applyBorder="1" applyAlignment="1">
      <alignment horizontal="center" vertical="center" wrapText="1"/>
    </xf>
    <xf numFmtId="0" fontId="21" fillId="0" borderId="2" xfId="0" applyFont="1" applyBorder="1" applyAlignment="1">
      <alignment horizontal="left" vertical="center" wrapText="1"/>
    </xf>
    <xf numFmtId="0" fontId="19" fillId="0" borderId="2" xfId="0" applyFont="1" applyBorder="1" applyAlignment="1">
      <alignment horizontal="center" vertical="center"/>
    </xf>
    <xf numFmtId="0" fontId="20" fillId="0" borderId="2" xfId="0" applyFont="1" applyBorder="1" applyAlignment="1">
      <alignment horizontal="center" vertical="center"/>
    </xf>
    <xf numFmtId="2" fontId="20" fillId="0" borderId="2" xfId="0" applyNumberFormat="1" applyFont="1" applyBorder="1" applyAlignment="1">
      <alignment horizontal="center" vertical="center"/>
    </xf>
    <xf numFmtId="0" fontId="17" fillId="0" borderId="2" xfId="0" applyFont="1" applyBorder="1" applyAlignment="1">
      <alignment horizontal="right" vertical="center" wrapText="1"/>
    </xf>
    <xf numFmtId="0" fontId="17" fillId="0" borderId="2" xfId="0" applyFont="1" applyBorder="1" applyAlignment="1">
      <alignment vertical="center"/>
    </xf>
    <xf numFmtId="0" fontId="3" fillId="0" borderId="0" xfId="0"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lignment horizontal="left" vertical="center" wrapText="1"/>
    </xf>
    <xf numFmtId="0" fontId="22" fillId="0" borderId="0" xfId="0" applyFont="1" applyAlignment="1">
      <alignment horizontal="center" vertical="center"/>
    </xf>
    <xf numFmtId="0" fontId="22" fillId="0" borderId="2" xfId="0" applyFont="1" applyBorder="1" applyAlignment="1">
      <alignment horizontal="center" vertical="center"/>
    </xf>
    <xf numFmtId="0" fontId="23" fillId="0" borderId="2" xfId="0" applyFont="1" applyBorder="1" applyAlignment="1">
      <alignment horizontal="center" vertical="center" wrapText="1"/>
    </xf>
    <xf numFmtId="0" fontId="3" fillId="0" borderId="2" xfId="0" applyFont="1" applyBorder="1" applyAlignment="1">
      <alignment vertical="center"/>
    </xf>
    <xf numFmtId="0" fontId="3" fillId="0" borderId="2" xfId="0" applyFont="1" applyBorder="1" applyAlignment="1">
      <alignment vertical="center" wrapText="1"/>
    </xf>
    <xf numFmtId="0" fontId="10" fillId="0" borderId="2" xfId="0" applyFont="1" applyBorder="1" applyAlignment="1">
      <alignment horizontal="center" vertical="center" wrapText="1"/>
    </xf>
    <xf numFmtId="0" fontId="13" fillId="0" borderId="3" xfId="0" applyFont="1" applyBorder="1" applyAlignment="1">
      <alignment horizontal="center" vertical="center"/>
    </xf>
    <xf numFmtId="0" fontId="13" fillId="0" borderId="22" xfId="0" applyFont="1" applyBorder="1" applyAlignment="1">
      <alignment horizontal="center" vertical="center"/>
    </xf>
    <xf numFmtId="0" fontId="5" fillId="0" borderId="3" xfId="0" applyFont="1" applyBorder="1" applyAlignment="1">
      <alignment horizontal="center" vertical="center"/>
    </xf>
    <xf numFmtId="0" fontId="5" fillId="0" borderId="22" xfId="0" applyFont="1" applyBorder="1" applyAlignment="1">
      <alignment horizontal="center" vertical="center"/>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1" xfId="0" applyFont="1" applyBorder="1" applyAlignment="1">
      <alignment horizontal="center" vertical="center" wrapText="1"/>
    </xf>
    <xf numFmtId="0" fontId="19" fillId="0" borderId="3"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22" xfId="0" applyFont="1" applyBorder="1" applyAlignment="1">
      <alignment horizontal="center" vertical="center" wrapText="1"/>
    </xf>
    <xf numFmtId="0" fontId="7" fillId="0" borderId="1" xfId="0" applyFont="1" applyBorder="1" applyAlignment="1">
      <alignment horizontal="center" vertical="center" wrapText="1"/>
    </xf>
    <xf numFmtId="0" fontId="0" fillId="0" borderId="3"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8" xfId="0" applyBorder="1" applyAlignment="1">
      <alignment horizontal="center"/>
    </xf>
    <xf numFmtId="164" fontId="3" fillId="0" borderId="2" xfId="0" applyNumberFormat="1" applyFont="1" applyBorder="1" applyAlignment="1">
      <alignment horizontal="center" vertical="center" wrapText="1"/>
    </xf>
    <xf numFmtId="164" fontId="6" fillId="0" borderId="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11" fillId="0" borderId="2" xfId="0" applyNumberFormat="1" applyFont="1" applyBorder="1" applyAlignment="1">
      <alignment horizontal="center" vertical="center"/>
    </xf>
    <xf numFmtId="164" fontId="3"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19</xdr:col>
      <xdr:colOff>2310</xdr:colOff>
      <xdr:row>5</xdr:row>
      <xdr:rowOff>15780</xdr:rowOff>
    </xdr:from>
    <xdr:ext cx="8896474" cy="405432"/>
    <xdr:sp macro="" textlink="">
      <xdr:nvSpPr>
        <xdr:cNvPr id="173" name="TextBox 172">
          <a:extLst>
            <a:ext uri="{FF2B5EF4-FFF2-40B4-BE49-F238E27FC236}">
              <a16:creationId xmlns:a16="http://schemas.microsoft.com/office/drawing/2014/main" id="{00000000-0008-0000-0400-0000AD000000}"/>
            </a:ext>
          </a:extLst>
        </xdr:cNvPr>
        <xdr:cNvSpPr txBox="1"/>
      </xdr:nvSpPr>
      <xdr:spPr>
        <a:xfrm>
          <a:off x="1099128" y="362144"/>
          <a:ext cx="8896474"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2000" b="1" u="sng"/>
            <a:t>Details</a:t>
          </a:r>
          <a:r>
            <a:rPr lang="en-US" sz="2000" b="1" u="sng" baseline="0"/>
            <a:t> of Aluminium Doors and windows in Transit camp at Mainpuri Sub-Station</a:t>
          </a:r>
          <a:endParaRPr lang="en-US" sz="2000" b="1" u="sng"/>
        </a:p>
      </xdr:txBody>
    </xdr:sp>
    <xdr:clientData/>
  </xdr:oneCellAnchor>
  <xdr:twoCellAnchor>
    <xdr:from>
      <xdr:col>233</xdr:col>
      <xdr:colOff>23812</xdr:colOff>
      <xdr:row>139</xdr:row>
      <xdr:rowOff>30956</xdr:rowOff>
    </xdr:from>
    <xdr:to>
      <xdr:col>261</xdr:col>
      <xdr:colOff>1191</xdr:colOff>
      <xdr:row>206</xdr:row>
      <xdr:rowOff>11906</xdr:rowOff>
    </xdr:to>
    <xdr:grpSp>
      <xdr:nvGrpSpPr>
        <xdr:cNvPr id="112" name="Group 111">
          <a:extLst>
            <a:ext uri="{FF2B5EF4-FFF2-40B4-BE49-F238E27FC236}">
              <a16:creationId xmlns:a16="http://schemas.microsoft.com/office/drawing/2014/main" id="{00000000-0008-0000-0400-000070000000}"/>
            </a:ext>
          </a:extLst>
        </xdr:cNvPr>
        <xdr:cNvGrpSpPr/>
      </xdr:nvGrpSpPr>
      <xdr:grpSpPr>
        <a:xfrm flipH="1">
          <a:off x="13078665" y="7819044"/>
          <a:ext cx="1546202" cy="3734921"/>
          <a:chOff x="2428875" y="2152650"/>
          <a:chExt cx="1644254" cy="3969544"/>
        </a:xfrm>
      </xdr:grpSpPr>
      <xdr:cxnSp macro="">
        <xdr:nvCxnSpPr>
          <xdr:cNvPr id="113" name="Straight Connector 112">
            <a:extLst>
              <a:ext uri="{FF2B5EF4-FFF2-40B4-BE49-F238E27FC236}">
                <a16:creationId xmlns:a16="http://schemas.microsoft.com/office/drawing/2014/main" id="{00000000-0008-0000-0400-000071000000}"/>
              </a:ext>
            </a:extLst>
          </xdr:cNvPr>
          <xdr:cNvCxnSpPr/>
        </xdr:nvCxnSpPr>
        <xdr:spPr>
          <a:xfrm>
            <a:off x="2428875" y="2152650"/>
            <a:ext cx="1644254" cy="350044"/>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16" name="Straight Connector 115">
            <a:extLst>
              <a:ext uri="{FF2B5EF4-FFF2-40B4-BE49-F238E27FC236}">
                <a16:creationId xmlns:a16="http://schemas.microsoft.com/office/drawing/2014/main" id="{00000000-0008-0000-0400-000074000000}"/>
              </a:ext>
            </a:extLst>
          </xdr:cNvPr>
          <xdr:cNvCxnSpPr/>
        </xdr:nvCxnSpPr>
        <xdr:spPr>
          <a:xfrm>
            <a:off x="2549172" y="2284931"/>
            <a:ext cx="1427515" cy="30348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17" name="Straight Connector 116">
            <a:extLst>
              <a:ext uri="{FF2B5EF4-FFF2-40B4-BE49-F238E27FC236}">
                <a16:creationId xmlns:a16="http://schemas.microsoft.com/office/drawing/2014/main" id="{00000000-0008-0000-0400-000075000000}"/>
              </a:ext>
            </a:extLst>
          </xdr:cNvPr>
          <xdr:cNvCxnSpPr/>
        </xdr:nvCxnSpPr>
        <xdr:spPr>
          <a:xfrm>
            <a:off x="3957638" y="2597944"/>
            <a:ext cx="0" cy="297656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20" name="Straight Connector 119">
            <a:extLst>
              <a:ext uri="{FF2B5EF4-FFF2-40B4-BE49-F238E27FC236}">
                <a16:creationId xmlns:a16="http://schemas.microsoft.com/office/drawing/2014/main" id="{00000000-0008-0000-0400-000078000000}"/>
              </a:ext>
            </a:extLst>
          </xdr:cNvPr>
          <xdr:cNvCxnSpPr/>
        </xdr:nvCxnSpPr>
        <xdr:spPr>
          <a:xfrm flipH="1">
            <a:off x="2564058" y="5566172"/>
            <a:ext cx="1400723" cy="417416"/>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21" name="Straight Connector 120">
            <a:extLst>
              <a:ext uri="{FF2B5EF4-FFF2-40B4-BE49-F238E27FC236}">
                <a16:creationId xmlns:a16="http://schemas.microsoft.com/office/drawing/2014/main" id="{00000000-0008-0000-0400-000079000000}"/>
              </a:ext>
            </a:extLst>
          </xdr:cNvPr>
          <xdr:cNvCxnSpPr/>
        </xdr:nvCxnSpPr>
        <xdr:spPr>
          <a:xfrm>
            <a:off x="4071937" y="2518172"/>
            <a:ext cx="1" cy="3101578"/>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25" name="Straight Connector 124">
            <a:extLst>
              <a:ext uri="{FF2B5EF4-FFF2-40B4-BE49-F238E27FC236}">
                <a16:creationId xmlns:a16="http://schemas.microsoft.com/office/drawing/2014/main" id="{00000000-0008-0000-0400-00007D000000}"/>
              </a:ext>
            </a:extLst>
          </xdr:cNvPr>
          <xdr:cNvCxnSpPr/>
        </xdr:nvCxnSpPr>
        <xdr:spPr>
          <a:xfrm flipH="1">
            <a:off x="2436020" y="5625703"/>
            <a:ext cx="1635917" cy="496491"/>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235</xdr:col>
      <xdr:colOff>7327</xdr:colOff>
      <xdr:row>167</xdr:row>
      <xdr:rowOff>1</xdr:rowOff>
    </xdr:from>
    <xdr:to>
      <xdr:col>258</xdr:col>
      <xdr:colOff>51289</xdr:colOff>
      <xdr:row>168</xdr:row>
      <xdr:rowOff>21981</xdr:rowOff>
    </xdr:to>
    <xdr:cxnSp macro="">
      <xdr:nvCxnSpPr>
        <xdr:cNvPr id="175" name="Straight Connector 174">
          <a:extLst>
            <a:ext uri="{FF2B5EF4-FFF2-40B4-BE49-F238E27FC236}">
              <a16:creationId xmlns:a16="http://schemas.microsoft.com/office/drawing/2014/main" id="{00000000-0008-0000-0400-0000AF000000}"/>
            </a:ext>
          </a:extLst>
        </xdr:cNvPr>
        <xdr:cNvCxnSpPr/>
      </xdr:nvCxnSpPr>
      <xdr:spPr>
        <a:xfrm flipV="1">
          <a:off x="15012865" y="10023232"/>
          <a:ext cx="1392116" cy="80595"/>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235</xdr:col>
      <xdr:colOff>15765</xdr:colOff>
      <xdr:row>168</xdr:row>
      <xdr:rowOff>51289</xdr:rowOff>
    </xdr:from>
    <xdr:to>
      <xdr:col>259</xdr:col>
      <xdr:colOff>0</xdr:colOff>
      <xdr:row>170</xdr:row>
      <xdr:rowOff>15767</xdr:rowOff>
    </xdr:to>
    <xdr:cxnSp macro="">
      <xdr:nvCxnSpPr>
        <xdr:cNvPr id="176" name="Straight Connector 175">
          <a:extLst>
            <a:ext uri="{FF2B5EF4-FFF2-40B4-BE49-F238E27FC236}">
              <a16:creationId xmlns:a16="http://schemas.microsoft.com/office/drawing/2014/main" id="{00000000-0008-0000-0400-0000B0000000}"/>
            </a:ext>
          </a:extLst>
        </xdr:cNvPr>
        <xdr:cNvCxnSpPr/>
      </xdr:nvCxnSpPr>
      <xdr:spPr>
        <a:xfrm flipV="1">
          <a:off x="15021303" y="10133135"/>
          <a:ext cx="1391005" cy="81709"/>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222</xdr:col>
      <xdr:colOff>42708</xdr:colOff>
      <xdr:row>137</xdr:row>
      <xdr:rowOff>16566</xdr:rowOff>
    </xdr:from>
    <xdr:to>
      <xdr:col>222</xdr:col>
      <xdr:colOff>42708</xdr:colOff>
      <xdr:row>205</xdr:row>
      <xdr:rowOff>32872</xdr:rowOff>
    </xdr:to>
    <xdr:cxnSp macro="">
      <xdr:nvCxnSpPr>
        <xdr:cNvPr id="201" name="Straight Arrow Connector 200">
          <a:extLst>
            <a:ext uri="{FF2B5EF4-FFF2-40B4-BE49-F238E27FC236}">
              <a16:creationId xmlns:a16="http://schemas.microsoft.com/office/drawing/2014/main" id="{00000000-0008-0000-0400-0000C9000000}"/>
            </a:ext>
          </a:extLst>
        </xdr:cNvPr>
        <xdr:cNvCxnSpPr/>
      </xdr:nvCxnSpPr>
      <xdr:spPr>
        <a:xfrm flipH="1">
          <a:off x="8507534" y="2335696"/>
          <a:ext cx="0" cy="3958828"/>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218</xdr:col>
      <xdr:colOff>8283</xdr:colOff>
      <xdr:row>164</xdr:row>
      <xdr:rowOff>24590</xdr:rowOff>
    </xdr:from>
    <xdr:ext cx="434734" cy="264560"/>
    <xdr:sp macro="" textlink="">
      <xdr:nvSpPr>
        <xdr:cNvPr id="202" name="TextBox 201">
          <a:extLst>
            <a:ext uri="{FF2B5EF4-FFF2-40B4-BE49-F238E27FC236}">
              <a16:creationId xmlns:a16="http://schemas.microsoft.com/office/drawing/2014/main" id="{00000000-0008-0000-0400-0000CA000000}"/>
            </a:ext>
          </a:extLst>
        </xdr:cNvPr>
        <xdr:cNvSpPr txBox="1"/>
      </xdr:nvSpPr>
      <xdr:spPr>
        <a:xfrm>
          <a:off x="13036989" y="11051178"/>
          <a:ext cx="4347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2.05</a:t>
          </a:r>
        </a:p>
      </xdr:txBody>
    </xdr:sp>
    <xdr:clientData/>
  </xdr:oneCellAnchor>
  <xdr:twoCellAnchor>
    <xdr:from>
      <xdr:col>227</xdr:col>
      <xdr:colOff>42655</xdr:colOff>
      <xdr:row>132</xdr:row>
      <xdr:rowOff>54303</xdr:rowOff>
    </xdr:from>
    <xdr:to>
      <xdr:col>263</xdr:col>
      <xdr:colOff>0</xdr:colOff>
      <xdr:row>133</xdr:row>
      <xdr:rowOff>8283</xdr:rowOff>
    </xdr:to>
    <xdr:cxnSp macro="">
      <xdr:nvCxnSpPr>
        <xdr:cNvPr id="210" name="Straight Arrow Connector 209">
          <a:extLst>
            <a:ext uri="{FF2B5EF4-FFF2-40B4-BE49-F238E27FC236}">
              <a16:creationId xmlns:a16="http://schemas.microsoft.com/office/drawing/2014/main" id="{00000000-0008-0000-0400-0000D2000000}"/>
            </a:ext>
          </a:extLst>
        </xdr:cNvPr>
        <xdr:cNvCxnSpPr/>
      </xdr:nvCxnSpPr>
      <xdr:spPr>
        <a:xfrm>
          <a:off x="8797372" y="2083542"/>
          <a:ext cx="2044563" cy="11958"/>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240</xdr:col>
      <xdr:colOff>33131</xdr:colOff>
      <xdr:row>128</xdr:row>
      <xdr:rowOff>41413</xdr:rowOff>
    </xdr:from>
    <xdr:ext cx="434734" cy="264560"/>
    <xdr:sp macro="" textlink="">
      <xdr:nvSpPr>
        <xdr:cNvPr id="215" name="TextBox 214">
          <a:extLst>
            <a:ext uri="{FF2B5EF4-FFF2-40B4-BE49-F238E27FC236}">
              <a16:creationId xmlns:a16="http://schemas.microsoft.com/office/drawing/2014/main" id="{00000000-0008-0000-0400-0000D7000000}"/>
            </a:ext>
          </a:extLst>
        </xdr:cNvPr>
        <xdr:cNvSpPr txBox="1"/>
      </xdr:nvSpPr>
      <xdr:spPr>
        <a:xfrm>
          <a:off x="9541566" y="1316935"/>
          <a:ext cx="4347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0.90</a:t>
          </a:r>
        </a:p>
      </xdr:txBody>
    </xdr:sp>
    <xdr:clientData/>
  </xdr:oneCellAnchor>
  <xdr:twoCellAnchor>
    <xdr:from>
      <xdr:col>300</xdr:col>
      <xdr:colOff>42708</xdr:colOff>
      <xdr:row>42</xdr:row>
      <xdr:rowOff>16566</xdr:rowOff>
    </xdr:from>
    <xdr:to>
      <xdr:col>300</xdr:col>
      <xdr:colOff>42708</xdr:colOff>
      <xdr:row>110</xdr:row>
      <xdr:rowOff>32872</xdr:rowOff>
    </xdr:to>
    <xdr:cxnSp macro="">
      <xdr:nvCxnSpPr>
        <xdr:cNvPr id="267" name="Straight Arrow Connector 266">
          <a:extLst>
            <a:ext uri="{FF2B5EF4-FFF2-40B4-BE49-F238E27FC236}">
              <a16:creationId xmlns:a16="http://schemas.microsoft.com/office/drawing/2014/main" id="{00000000-0008-0000-0400-00000B010000}"/>
            </a:ext>
          </a:extLst>
        </xdr:cNvPr>
        <xdr:cNvCxnSpPr/>
      </xdr:nvCxnSpPr>
      <xdr:spPr>
        <a:xfrm flipH="1">
          <a:off x="8223002" y="2257742"/>
          <a:ext cx="0" cy="3826306"/>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296</xdr:col>
      <xdr:colOff>5266</xdr:colOff>
      <xdr:row>68</xdr:row>
      <xdr:rowOff>39673</xdr:rowOff>
    </xdr:from>
    <xdr:ext cx="363241" cy="370634"/>
    <xdr:sp macro="" textlink="">
      <xdr:nvSpPr>
        <xdr:cNvPr id="268" name="TextBox 267">
          <a:extLst>
            <a:ext uri="{FF2B5EF4-FFF2-40B4-BE49-F238E27FC236}">
              <a16:creationId xmlns:a16="http://schemas.microsoft.com/office/drawing/2014/main" id="{00000000-0008-0000-0400-00000C010000}"/>
            </a:ext>
          </a:extLst>
        </xdr:cNvPr>
        <xdr:cNvSpPr txBox="1"/>
      </xdr:nvSpPr>
      <xdr:spPr>
        <a:xfrm>
          <a:off x="16358958" y="4259981"/>
          <a:ext cx="363241" cy="370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2.1</a:t>
          </a:r>
        </a:p>
      </xdr:txBody>
    </xdr:sp>
    <xdr:clientData/>
  </xdr:oneCellAnchor>
  <xdr:twoCellAnchor>
    <xdr:from>
      <xdr:col>308</xdr:col>
      <xdr:colOff>8283</xdr:colOff>
      <xdr:row>16</xdr:row>
      <xdr:rowOff>38490</xdr:rowOff>
    </xdr:from>
    <xdr:to>
      <xdr:col>332</xdr:col>
      <xdr:colOff>0</xdr:colOff>
      <xdr:row>16</xdr:row>
      <xdr:rowOff>38490</xdr:rowOff>
    </xdr:to>
    <xdr:cxnSp macro="">
      <xdr:nvCxnSpPr>
        <xdr:cNvPr id="270" name="Straight Arrow Connector 269">
          <a:extLst>
            <a:ext uri="{FF2B5EF4-FFF2-40B4-BE49-F238E27FC236}">
              <a16:creationId xmlns:a16="http://schemas.microsoft.com/office/drawing/2014/main" id="{00000000-0008-0000-0400-00000E010000}"/>
            </a:ext>
          </a:extLst>
        </xdr:cNvPr>
        <xdr:cNvCxnSpPr/>
      </xdr:nvCxnSpPr>
      <xdr:spPr>
        <a:xfrm flipV="1">
          <a:off x="16312842" y="1159078"/>
          <a:ext cx="1336423" cy="0"/>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315</xdr:col>
      <xdr:colOff>19488</xdr:colOff>
      <xdr:row>12</xdr:row>
      <xdr:rowOff>24847</xdr:rowOff>
    </xdr:from>
    <xdr:ext cx="507768" cy="264560"/>
    <xdr:sp macro="" textlink="">
      <xdr:nvSpPr>
        <xdr:cNvPr id="271" name="TextBox 270">
          <a:extLst>
            <a:ext uri="{FF2B5EF4-FFF2-40B4-BE49-F238E27FC236}">
              <a16:creationId xmlns:a16="http://schemas.microsoft.com/office/drawing/2014/main" id="{00000000-0008-0000-0400-00000F010000}"/>
            </a:ext>
          </a:extLst>
        </xdr:cNvPr>
        <xdr:cNvSpPr txBox="1"/>
      </xdr:nvSpPr>
      <xdr:spPr>
        <a:xfrm>
          <a:off x="16716253" y="921318"/>
          <a:ext cx="5077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1.0 m</a:t>
          </a:r>
        </a:p>
      </xdr:txBody>
    </xdr:sp>
    <xdr:clientData/>
  </xdr:oneCellAnchor>
  <xdr:twoCellAnchor>
    <xdr:from>
      <xdr:col>284</xdr:col>
      <xdr:colOff>5953</xdr:colOff>
      <xdr:row>16</xdr:row>
      <xdr:rowOff>30466</xdr:rowOff>
    </xdr:from>
    <xdr:to>
      <xdr:col>308</xdr:col>
      <xdr:colOff>0</xdr:colOff>
      <xdr:row>16</xdr:row>
      <xdr:rowOff>30466</xdr:rowOff>
    </xdr:to>
    <xdr:cxnSp macro="">
      <xdr:nvCxnSpPr>
        <xdr:cNvPr id="277" name="Straight Arrow Connector 276">
          <a:extLst>
            <a:ext uri="{FF2B5EF4-FFF2-40B4-BE49-F238E27FC236}">
              <a16:creationId xmlns:a16="http://schemas.microsoft.com/office/drawing/2014/main" id="{00000000-0008-0000-0400-000015010000}"/>
            </a:ext>
          </a:extLst>
        </xdr:cNvPr>
        <xdr:cNvCxnSpPr/>
      </xdr:nvCxnSpPr>
      <xdr:spPr>
        <a:xfrm>
          <a:off x="14965806" y="1151054"/>
          <a:ext cx="1338753" cy="0"/>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259</xdr:col>
      <xdr:colOff>53578</xdr:colOff>
      <xdr:row>16</xdr:row>
      <xdr:rowOff>30466</xdr:rowOff>
    </xdr:from>
    <xdr:to>
      <xdr:col>284</xdr:col>
      <xdr:colOff>0</xdr:colOff>
      <xdr:row>16</xdr:row>
      <xdr:rowOff>30466</xdr:rowOff>
    </xdr:to>
    <xdr:cxnSp macro="">
      <xdr:nvCxnSpPr>
        <xdr:cNvPr id="279" name="Straight Arrow Connector 278">
          <a:extLst>
            <a:ext uri="{FF2B5EF4-FFF2-40B4-BE49-F238E27FC236}">
              <a16:creationId xmlns:a16="http://schemas.microsoft.com/office/drawing/2014/main" id="{00000000-0008-0000-0400-000017010000}"/>
            </a:ext>
          </a:extLst>
        </xdr:cNvPr>
        <xdr:cNvCxnSpPr/>
      </xdr:nvCxnSpPr>
      <xdr:spPr>
        <a:xfrm>
          <a:off x="13612696" y="1151054"/>
          <a:ext cx="1347157" cy="0"/>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290</xdr:col>
      <xdr:colOff>11206</xdr:colOff>
      <xdr:row>11</xdr:row>
      <xdr:rowOff>44824</xdr:rowOff>
    </xdr:from>
    <xdr:ext cx="507768" cy="264560"/>
    <xdr:sp macro="" textlink="">
      <xdr:nvSpPr>
        <xdr:cNvPr id="281" name="TextBox 280">
          <a:extLst>
            <a:ext uri="{FF2B5EF4-FFF2-40B4-BE49-F238E27FC236}">
              <a16:creationId xmlns:a16="http://schemas.microsoft.com/office/drawing/2014/main" id="{00000000-0008-0000-0400-000019010000}"/>
            </a:ext>
          </a:extLst>
        </xdr:cNvPr>
        <xdr:cNvSpPr txBox="1"/>
      </xdr:nvSpPr>
      <xdr:spPr>
        <a:xfrm>
          <a:off x="15307235" y="885265"/>
          <a:ext cx="5077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1.0 m</a:t>
          </a:r>
        </a:p>
      </xdr:txBody>
    </xdr:sp>
    <xdr:clientData/>
  </xdr:oneCellAnchor>
  <xdr:oneCellAnchor>
    <xdr:from>
      <xdr:col>266</xdr:col>
      <xdr:colOff>1</xdr:colOff>
      <xdr:row>12</xdr:row>
      <xdr:rowOff>44824</xdr:rowOff>
    </xdr:from>
    <xdr:ext cx="507768" cy="264560"/>
    <xdr:sp macro="" textlink="">
      <xdr:nvSpPr>
        <xdr:cNvPr id="282" name="TextBox 281">
          <a:extLst>
            <a:ext uri="{FF2B5EF4-FFF2-40B4-BE49-F238E27FC236}">
              <a16:creationId xmlns:a16="http://schemas.microsoft.com/office/drawing/2014/main" id="{00000000-0008-0000-0400-00001A010000}"/>
            </a:ext>
          </a:extLst>
        </xdr:cNvPr>
        <xdr:cNvSpPr txBox="1"/>
      </xdr:nvSpPr>
      <xdr:spPr>
        <a:xfrm>
          <a:off x="13951325" y="941295"/>
          <a:ext cx="5077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1.0 m</a:t>
          </a:r>
        </a:p>
      </xdr:txBody>
    </xdr:sp>
    <xdr:clientData/>
  </xdr:oneCellAnchor>
  <xdr:twoCellAnchor>
    <xdr:from>
      <xdr:col>259</xdr:col>
      <xdr:colOff>53578</xdr:colOff>
      <xdr:row>13</xdr:row>
      <xdr:rowOff>1</xdr:rowOff>
    </xdr:from>
    <xdr:to>
      <xdr:col>259</xdr:col>
      <xdr:colOff>53578</xdr:colOff>
      <xdr:row>20</xdr:row>
      <xdr:rowOff>1</xdr:rowOff>
    </xdr:to>
    <xdr:cxnSp macro="">
      <xdr:nvCxnSpPr>
        <xdr:cNvPr id="284" name="Straight Connector 283">
          <a:extLst>
            <a:ext uri="{FF2B5EF4-FFF2-40B4-BE49-F238E27FC236}">
              <a16:creationId xmlns:a16="http://schemas.microsoft.com/office/drawing/2014/main" id="{00000000-0008-0000-0400-00001C010000}"/>
            </a:ext>
          </a:extLst>
        </xdr:cNvPr>
        <xdr:cNvCxnSpPr/>
      </xdr:nvCxnSpPr>
      <xdr:spPr>
        <a:xfrm flipV="1">
          <a:off x="13612696" y="952501"/>
          <a:ext cx="0" cy="392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284</xdr:col>
      <xdr:colOff>9646</xdr:colOff>
      <xdr:row>12</xdr:row>
      <xdr:rowOff>54471</xdr:rowOff>
    </xdr:from>
    <xdr:to>
      <xdr:col>284</xdr:col>
      <xdr:colOff>9646</xdr:colOff>
      <xdr:row>19</xdr:row>
      <xdr:rowOff>54472</xdr:rowOff>
    </xdr:to>
    <xdr:cxnSp macro="">
      <xdr:nvCxnSpPr>
        <xdr:cNvPr id="285" name="Straight Connector 284">
          <a:extLst>
            <a:ext uri="{FF2B5EF4-FFF2-40B4-BE49-F238E27FC236}">
              <a16:creationId xmlns:a16="http://schemas.microsoft.com/office/drawing/2014/main" id="{00000000-0008-0000-0400-00001D010000}"/>
            </a:ext>
          </a:extLst>
        </xdr:cNvPr>
        <xdr:cNvCxnSpPr/>
      </xdr:nvCxnSpPr>
      <xdr:spPr>
        <a:xfrm flipV="1">
          <a:off x="14969499" y="950942"/>
          <a:ext cx="0" cy="392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307</xdr:col>
      <xdr:colOff>51935</xdr:colOff>
      <xdr:row>12</xdr:row>
      <xdr:rowOff>2240</xdr:rowOff>
    </xdr:from>
    <xdr:to>
      <xdr:col>307</xdr:col>
      <xdr:colOff>51935</xdr:colOff>
      <xdr:row>19</xdr:row>
      <xdr:rowOff>2241</xdr:rowOff>
    </xdr:to>
    <xdr:cxnSp macro="">
      <xdr:nvCxnSpPr>
        <xdr:cNvPr id="286" name="Straight Connector 285">
          <a:extLst>
            <a:ext uri="{FF2B5EF4-FFF2-40B4-BE49-F238E27FC236}">
              <a16:creationId xmlns:a16="http://schemas.microsoft.com/office/drawing/2014/main" id="{00000000-0008-0000-0400-00001E010000}"/>
            </a:ext>
          </a:extLst>
        </xdr:cNvPr>
        <xdr:cNvCxnSpPr/>
      </xdr:nvCxnSpPr>
      <xdr:spPr>
        <a:xfrm flipV="1">
          <a:off x="16300464" y="898711"/>
          <a:ext cx="0" cy="392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332</xdr:col>
      <xdr:colOff>28453</xdr:colOff>
      <xdr:row>12</xdr:row>
      <xdr:rowOff>45993</xdr:rowOff>
    </xdr:from>
    <xdr:to>
      <xdr:col>332</xdr:col>
      <xdr:colOff>28453</xdr:colOff>
      <xdr:row>19</xdr:row>
      <xdr:rowOff>45994</xdr:rowOff>
    </xdr:to>
    <xdr:cxnSp macro="">
      <xdr:nvCxnSpPr>
        <xdr:cNvPr id="287" name="Straight Connector 286">
          <a:extLst>
            <a:ext uri="{FF2B5EF4-FFF2-40B4-BE49-F238E27FC236}">
              <a16:creationId xmlns:a16="http://schemas.microsoft.com/office/drawing/2014/main" id="{00000000-0008-0000-0400-00001F010000}"/>
            </a:ext>
          </a:extLst>
        </xdr:cNvPr>
        <xdr:cNvCxnSpPr/>
      </xdr:nvCxnSpPr>
      <xdr:spPr>
        <a:xfrm flipV="1">
          <a:off x="17677718" y="942464"/>
          <a:ext cx="0" cy="392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218</xdr:col>
      <xdr:colOff>807</xdr:colOff>
      <xdr:row>42</xdr:row>
      <xdr:rowOff>7327</xdr:rowOff>
    </xdr:from>
    <xdr:to>
      <xdr:col>218</xdr:col>
      <xdr:colOff>807</xdr:colOff>
      <xdr:row>111</xdr:row>
      <xdr:rowOff>27512</xdr:rowOff>
    </xdr:to>
    <xdr:cxnSp macro="">
      <xdr:nvCxnSpPr>
        <xdr:cNvPr id="288" name="Straight Arrow Connector 287">
          <a:extLst>
            <a:ext uri="{FF2B5EF4-FFF2-40B4-BE49-F238E27FC236}">
              <a16:creationId xmlns:a16="http://schemas.microsoft.com/office/drawing/2014/main" id="{00000000-0008-0000-0400-000020010000}"/>
            </a:ext>
          </a:extLst>
        </xdr:cNvPr>
        <xdr:cNvCxnSpPr/>
      </xdr:nvCxnSpPr>
      <xdr:spPr>
        <a:xfrm flipH="1">
          <a:off x="11782499" y="2703635"/>
          <a:ext cx="0" cy="4064646"/>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215</xdr:col>
      <xdr:colOff>22412</xdr:colOff>
      <xdr:row>69</xdr:row>
      <xdr:rowOff>41641</xdr:rowOff>
    </xdr:from>
    <xdr:ext cx="363241" cy="264560"/>
    <xdr:sp macro="" textlink="">
      <xdr:nvSpPr>
        <xdr:cNvPr id="289" name="TextBox 288">
          <a:extLst>
            <a:ext uri="{FF2B5EF4-FFF2-40B4-BE49-F238E27FC236}">
              <a16:creationId xmlns:a16="http://schemas.microsoft.com/office/drawing/2014/main" id="{00000000-0008-0000-0400-000021010000}"/>
            </a:ext>
          </a:extLst>
        </xdr:cNvPr>
        <xdr:cNvSpPr txBox="1"/>
      </xdr:nvSpPr>
      <xdr:spPr>
        <a:xfrm>
          <a:off x="11116236" y="3291347"/>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2.1</a:t>
          </a:r>
        </a:p>
      </xdr:txBody>
    </xdr:sp>
    <xdr:clientData/>
  </xdr:oneCellAnchor>
  <xdr:oneCellAnchor>
    <xdr:from>
      <xdr:col>224</xdr:col>
      <xdr:colOff>44824</xdr:colOff>
      <xdr:row>212</xdr:row>
      <xdr:rowOff>1</xdr:rowOff>
    </xdr:from>
    <xdr:ext cx="2788712" cy="311496"/>
    <xdr:sp macro="" textlink="">
      <xdr:nvSpPr>
        <xdr:cNvPr id="304" name="TextBox 303">
          <a:extLst>
            <a:ext uri="{FF2B5EF4-FFF2-40B4-BE49-F238E27FC236}">
              <a16:creationId xmlns:a16="http://schemas.microsoft.com/office/drawing/2014/main" id="{00000000-0008-0000-0400-000030010000}"/>
            </a:ext>
          </a:extLst>
        </xdr:cNvPr>
        <xdr:cNvSpPr txBox="1"/>
      </xdr:nvSpPr>
      <xdr:spPr>
        <a:xfrm>
          <a:off x="8625607" y="6145697"/>
          <a:ext cx="2788712"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400" b="1" u="sng"/>
            <a:t>Single </a:t>
          </a:r>
          <a:r>
            <a:rPr lang="en-US" sz="1400" b="1" u="sng" baseline="0"/>
            <a:t>Door </a:t>
          </a:r>
          <a:r>
            <a:rPr lang="en-US" sz="1400" b="1" u="sng"/>
            <a:t>Of Balcony of VIP Suite</a:t>
          </a:r>
        </a:p>
      </xdr:txBody>
    </xdr:sp>
    <xdr:clientData/>
  </xdr:oneCellAnchor>
  <xdr:oneCellAnchor>
    <xdr:from>
      <xdr:col>261</xdr:col>
      <xdr:colOff>5953</xdr:colOff>
      <xdr:row>116</xdr:row>
      <xdr:rowOff>17860</xdr:rowOff>
    </xdr:from>
    <xdr:ext cx="3315138" cy="311496"/>
    <xdr:sp macro="" textlink="">
      <xdr:nvSpPr>
        <xdr:cNvPr id="305" name="TextBox 304">
          <a:extLst>
            <a:ext uri="{FF2B5EF4-FFF2-40B4-BE49-F238E27FC236}">
              <a16:creationId xmlns:a16="http://schemas.microsoft.com/office/drawing/2014/main" id="{00000000-0008-0000-0400-000031010000}"/>
            </a:ext>
          </a:extLst>
        </xdr:cNvPr>
        <xdr:cNvSpPr txBox="1"/>
      </xdr:nvSpPr>
      <xdr:spPr>
        <a:xfrm>
          <a:off x="17270016" y="6268641"/>
          <a:ext cx="3315138"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400" b="1" u="sng"/>
            <a:t>Single </a:t>
          </a:r>
          <a:r>
            <a:rPr lang="en-US" sz="1400" b="1" u="sng" baseline="0"/>
            <a:t>Door </a:t>
          </a:r>
          <a:r>
            <a:rPr lang="en-US" sz="1400" b="1" u="sng"/>
            <a:t>With Fixed Glass at VIP Dining</a:t>
          </a:r>
        </a:p>
      </xdr:txBody>
    </xdr:sp>
    <xdr:clientData/>
  </xdr:oneCellAnchor>
  <xdr:oneCellAnchor>
    <xdr:from>
      <xdr:col>269</xdr:col>
      <xdr:colOff>25860</xdr:colOff>
      <xdr:row>57</xdr:row>
      <xdr:rowOff>15516</xdr:rowOff>
    </xdr:from>
    <xdr:ext cx="338491" cy="264560"/>
    <xdr:sp macro="" textlink="">
      <xdr:nvSpPr>
        <xdr:cNvPr id="144" name="TextBox 143">
          <a:extLst>
            <a:ext uri="{FF2B5EF4-FFF2-40B4-BE49-F238E27FC236}">
              <a16:creationId xmlns:a16="http://schemas.microsoft.com/office/drawing/2014/main" id="{00000000-0008-0000-0400-000090000000}"/>
            </a:ext>
          </a:extLst>
        </xdr:cNvPr>
        <xdr:cNvSpPr txBox="1"/>
      </xdr:nvSpPr>
      <xdr:spPr>
        <a:xfrm>
          <a:off x="14796937" y="3591054"/>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oneCellAnchor>
    <xdr:from>
      <xdr:col>265</xdr:col>
      <xdr:colOff>0</xdr:colOff>
      <xdr:row>84</xdr:row>
      <xdr:rowOff>0</xdr:rowOff>
    </xdr:from>
    <xdr:ext cx="338491" cy="264560"/>
    <xdr:sp macro="" textlink="">
      <xdr:nvSpPr>
        <xdr:cNvPr id="145" name="TextBox 144">
          <a:extLst>
            <a:ext uri="{FF2B5EF4-FFF2-40B4-BE49-F238E27FC236}">
              <a16:creationId xmlns:a16="http://schemas.microsoft.com/office/drawing/2014/main" id="{00000000-0008-0000-0400-000091000000}"/>
            </a:ext>
          </a:extLst>
        </xdr:cNvPr>
        <xdr:cNvSpPr txBox="1"/>
      </xdr:nvSpPr>
      <xdr:spPr>
        <a:xfrm>
          <a:off x="12382500" y="4090147"/>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oneCellAnchor>
    <xdr:from>
      <xdr:col>288</xdr:col>
      <xdr:colOff>0</xdr:colOff>
      <xdr:row>50</xdr:row>
      <xdr:rowOff>0</xdr:rowOff>
    </xdr:from>
    <xdr:ext cx="338491" cy="264560"/>
    <xdr:sp macro="" textlink="">
      <xdr:nvSpPr>
        <xdr:cNvPr id="146" name="TextBox 145">
          <a:extLst>
            <a:ext uri="{FF2B5EF4-FFF2-40B4-BE49-F238E27FC236}">
              <a16:creationId xmlns:a16="http://schemas.microsoft.com/office/drawing/2014/main" id="{00000000-0008-0000-0400-000092000000}"/>
            </a:ext>
          </a:extLst>
        </xdr:cNvPr>
        <xdr:cNvSpPr txBox="1"/>
      </xdr:nvSpPr>
      <xdr:spPr>
        <a:xfrm>
          <a:off x="13671176" y="2185147"/>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oneCellAnchor>
    <xdr:from>
      <xdr:col>290</xdr:col>
      <xdr:colOff>0</xdr:colOff>
      <xdr:row>84</xdr:row>
      <xdr:rowOff>0</xdr:rowOff>
    </xdr:from>
    <xdr:ext cx="338491" cy="264560"/>
    <xdr:sp macro="" textlink="">
      <xdr:nvSpPr>
        <xdr:cNvPr id="147" name="TextBox 146">
          <a:extLst>
            <a:ext uri="{FF2B5EF4-FFF2-40B4-BE49-F238E27FC236}">
              <a16:creationId xmlns:a16="http://schemas.microsoft.com/office/drawing/2014/main" id="{00000000-0008-0000-0400-000093000000}"/>
            </a:ext>
          </a:extLst>
        </xdr:cNvPr>
        <xdr:cNvSpPr txBox="1"/>
      </xdr:nvSpPr>
      <xdr:spPr>
        <a:xfrm>
          <a:off x="13783235" y="4090147"/>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twoCellAnchor>
    <xdr:from>
      <xdr:col>241</xdr:col>
      <xdr:colOff>3275</xdr:colOff>
      <xdr:row>189</xdr:row>
      <xdr:rowOff>19497</xdr:rowOff>
    </xdr:from>
    <xdr:to>
      <xdr:col>251</xdr:col>
      <xdr:colOff>48723</xdr:colOff>
      <xdr:row>190</xdr:row>
      <xdr:rowOff>56051</xdr:rowOff>
    </xdr:to>
    <xdr:grpSp>
      <xdr:nvGrpSpPr>
        <xdr:cNvPr id="221" name="Group 220">
          <a:extLst>
            <a:ext uri="{FF2B5EF4-FFF2-40B4-BE49-F238E27FC236}">
              <a16:creationId xmlns:a16="http://schemas.microsoft.com/office/drawing/2014/main" id="{00000000-0008-0000-0400-0000DD000000}"/>
            </a:ext>
          </a:extLst>
        </xdr:cNvPr>
        <xdr:cNvGrpSpPr/>
      </xdr:nvGrpSpPr>
      <xdr:grpSpPr>
        <a:xfrm>
          <a:off x="13506363" y="10609056"/>
          <a:ext cx="605742" cy="92583"/>
          <a:chOff x="4025574" y="8148077"/>
          <a:chExt cx="862572" cy="204228"/>
        </a:xfrm>
      </xdr:grpSpPr>
      <xdr:cxnSp macro="">
        <xdr:nvCxnSpPr>
          <xdr:cNvPr id="222" name="Straight Connector 221">
            <a:extLst>
              <a:ext uri="{FF2B5EF4-FFF2-40B4-BE49-F238E27FC236}">
                <a16:creationId xmlns:a16="http://schemas.microsoft.com/office/drawing/2014/main" id="{00000000-0008-0000-0400-0000DE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23" name="Straight Connector 222">
            <a:extLst>
              <a:ext uri="{FF2B5EF4-FFF2-40B4-BE49-F238E27FC236}">
                <a16:creationId xmlns:a16="http://schemas.microsoft.com/office/drawing/2014/main" id="{00000000-0008-0000-0400-0000DF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24" name="Straight Connector 223">
            <a:extLst>
              <a:ext uri="{FF2B5EF4-FFF2-40B4-BE49-F238E27FC236}">
                <a16:creationId xmlns:a16="http://schemas.microsoft.com/office/drawing/2014/main" id="{00000000-0008-0000-0400-0000E0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244</xdr:col>
      <xdr:colOff>6847</xdr:colOff>
      <xdr:row>159</xdr:row>
      <xdr:rowOff>4293</xdr:rowOff>
    </xdr:from>
    <xdr:to>
      <xdr:col>254</xdr:col>
      <xdr:colOff>52294</xdr:colOff>
      <xdr:row>160</xdr:row>
      <xdr:rowOff>40848</xdr:rowOff>
    </xdr:to>
    <xdr:grpSp>
      <xdr:nvGrpSpPr>
        <xdr:cNvPr id="225" name="Group 224">
          <a:extLst>
            <a:ext uri="{FF2B5EF4-FFF2-40B4-BE49-F238E27FC236}">
              <a16:creationId xmlns:a16="http://schemas.microsoft.com/office/drawing/2014/main" id="{00000000-0008-0000-0400-0000E1000000}"/>
            </a:ext>
          </a:extLst>
        </xdr:cNvPr>
        <xdr:cNvGrpSpPr/>
      </xdr:nvGrpSpPr>
      <xdr:grpSpPr>
        <a:xfrm>
          <a:off x="13678023" y="8912969"/>
          <a:ext cx="605742" cy="92585"/>
          <a:chOff x="4025574" y="8148077"/>
          <a:chExt cx="862572" cy="204228"/>
        </a:xfrm>
      </xdr:grpSpPr>
      <xdr:cxnSp macro="">
        <xdr:nvCxnSpPr>
          <xdr:cNvPr id="226" name="Straight Connector 225">
            <a:extLst>
              <a:ext uri="{FF2B5EF4-FFF2-40B4-BE49-F238E27FC236}">
                <a16:creationId xmlns:a16="http://schemas.microsoft.com/office/drawing/2014/main" id="{00000000-0008-0000-0400-0000E2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27" name="Straight Connector 226">
            <a:extLst>
              <a:ext uri="{FF2B5EF4-FFF2-40B4-BE49-F238E27FC236}">
                <a16:creationId xmlns:a16="http://schemas.microsoft.com/office/drawing/2014/main" id="{00000000-0008-0000-0400-0000E3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28" name="Straight Connector 227">
            <a:extLst>
              <a:ext uri="{FF2B5EF4-FFF2-40B4-BE49-F238E27FC236}">
                <a16:creationId xmlns:a16="http://schemas.microsoft.com/office/drawing/2014/main" id="{00000000-0008-0000-0400-0000E4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262</xdr:col>
      <xdr:colOff>9718</xdr:colOff>
      <xdr:row>63</xdr:row>
      <xdr:rowOff>5063</xdr:rowOff>
    </xdr:from>
    <xdr:to>
      <xdr:col>273</xdr:col>
      <xdr:colOff>53</xdr:colOff>
      <xdr:row>64</xdr:row>
      <xdr:rowOff>45118</xdr:rowOff>
    </xdr:to>
    <xdr:grpSp>
      <xdr:nvGrpSpPr>
        <xdr:cNvPr id="229" name="Group 228">
          <a:extLst>
            <a:ext uri="{FF2B5EF4-FFF2-40B4-BE49-F238E27FC236}">
              <a16:creationId xmlns:a16="http://schemas.microsoft.com/office/drawing/2014/main" id="{00000000-0008-0000-0400-0000E5000000}"/>
            </a:ext>
          </a:extLst>
        </xdr:cNvPr>
        <xdr:cNvGrpSpPr/>
      </xdr:nvGrpSpPr>
      <xdr:grpSpPr>
        <a:xfrm>
          <a:off x="14689424" y="3534916"/>
          <a:ext cx="606658" cy="96084"/>
          <a:chOff x="4025574" y="8148077"/>
          <a:chExt cx="862572" cy="204228"/>
        </a:xfrm>
      </xdr:grpSpPr>
      <xdr:cxnSp macro="">
        <xdr:nvCxnSpPr>
          <xdr:cNvPr id="230" name="Straight Connector 229">
            <a:extLst>
              <a:ext uri="{FF2B5EF4-FFF2-40B4-BE49-F238E27FC236}">
                <a16:creationId xmlns:a16="http://schemas.microsoft.com/office/drawing/2014/main" id="{00000000-0008-0000-0400-0000E6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31" name="Straight Connector 230">
            <a:extLst>
              <a:ext uri="{FF2B5EF4-FFF2-40B4-BE49-F238E27FC236}">
                <a16:creationId xmlns:a16="http://schemas.microsoft.com/office/drawing/2014/main" id="{00000000-0008-0000-0400-0000E7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32" name="Straight Connector 231">
            <a:extLst>
              <a:ext uri="{FF2B5EF4-FFF2-40B4-BE49-F238E27FC236}">
                <a16:creationId xmlns:a16="http://schemas.microsoft.com/office/drawing/2014/main" id="{00000000-0008-0000-0400-0000E8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264</xdr:col>
      <xdr:colOff>10785</xdr:colOff>
      <xdr:row>91</xdr:row>
      <xdr:rowOff>7774</xdr:rowOff>
    </xdr:from>
    <xdr:to>
      <xdr:col>274</xdr:col>
      <xdr:colOff>57148</xdr:colOff>
      <xdr:row>92</xdr:row>
      <xdr:rowOff>45244</xdr:rowOff>
    </xdr:to>
    <xdr:grpSp>
      <xdr:nvGrpSpPr>
        <xdr:cNvPr id="233" name="Group 232">
          <a:extLst>
            <a:ext uri="{FF2B5EF4-FFF2-40B4-BE49-F238E27FC236}">
              <a16:creationId xmlns:a16="http://schemas.microsoft.com/office/drawing/2014/main" id="{00000000-0008-0000-0400-0000E9000000}"/>
            </a:ext>
          </a:extLst>
        </xdr:cNvPr>
        <xdr:cNvGrpSpPr/>
      </xdr:nvGrpSpPr>
      <xdr:grpSpPr>
        <a:xfrm>
          <a:off x="14802550" y="5106450"/>
          <a:ext cx="606657" cy="93500"/>
          <a:chOff x="4025574" y="8148077"/>
          <a:chExt cx="862572" cy="204228"/>
        </a:xfrm>
      </xdr:grpSpPr>
      <xdr:cxnSp macro="">
        <xdr:nvCxnSpPr>
          <xdr:cNvPr id="234" name="Straight Connector 233">
            <a:extLst>
              <a:ext uri="{FF2B5EF4-FFF2-40B4-BE49-F238E27FC236}">
                <a16:creationId xmlns:a16="http://schemas.microsoft.com/office/drawing/2014/main" id="{00000000-0008-0000-0400-0000EA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35" name="Straight Connector 234">
            <a:extLst>
              <a:ext uri="{FF2B5EF4-FFF2-40B4-BE49-F238E27FC236}">
                <a16:creationId xmlns:a16="http://schemas.microsoft.com/office/drawing/2014/main" id="{00000000-0008-0000-0400-0000EB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36" name="Straight Connector 235">
            <a:extLst>
              <a:ext uri="{FF2B5EF4-FFF2-40B4-BE49-F238E27FC236}">
                <a16:creationId xmlns:a16="http://schemas.microsoft.com/office/drawing/2014/main" id="{00000000-0008-0000-0400-0000EC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287</xdr:col>
      <xdr:colOff>23812</xdr:colOff>
      <xdr:row>91</xdr:row>
      <xdr:rowOff>53578</xdr:rowOff>
    </xdr:from>
    <xdr:to>
      <xdr:col>298</xdr:col>
      <xdr:colOff>10644</xdr:colOff>
      <xdr:row>93</xdr:row>
      <xdr:rowOff>31516</xdr:rowOff>
    </xdr:to>
    <xdr:grpSp>
      <xdr:nvGrpSpPr>
        <xdr:cNvPr id="237" name="Group 236">
          <a:extLst>
            <a:ext uri="{FF2B5EF4-FFF2-40B4-BE49-F238E27FC236}">
              <a16:creationId xmlns:a16="http://schemas.microsoft.com/office/drawing/2014/main" id="{00000000-0008-0000-0400-0000ED000000}"/>
            </a:ext>
          </a:extLst>
        </xdr:cNvPr>
        <xdr:cNvGrpSpPr/>
      </xdr:nvGrpSpPr>
      <xdr:grpSpPr>
        <a:xfrm>
          <a:off x="16104253" y="5152254"/>
          <a:ext cx="603156" cy="89997"/>
          <a:chOff x="4025574" y="8148077"/>
          <a:chExt cx="862572" cy="204228"/>
        </a:xfrm>
      </xdr:grpSpPr>
      <xdr:cxnSp macro="">
        <xdr:nvCxnSpPr>
          <xdr:cNvPr id="238" name="Straight Connector 237">
            <a:extLst>
              <a:ext uri="{FF2B5EF4-FFF2-40B4-BE49-F238E27FC236}">
                <a16:creationId xmlns:a16="http://schemas.microsoft.com/office/drawing/2014/main" id="{00000000-0008-0000-0400-0000EE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39" name="Straight Connector 238">
            <a:extLst>
              <a:ext uri="{FF2B5EF4-FFF2-40B4-BE49-F238E27FC236}">
                <a16:creationId xmlns:a16="http://schemas.microsoft.com/office/drawing/2014/main" id="{00000000-0008-0000-0400-0000EF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40" name="Straight Connector 239">
            <a:extLst>
              <a:ext uri="{FF2B5EF4-FFF2-40B4-BE49-F238E27FC236}">
                <a16:creationId xmlns:a16="http://schemas.microsoft.com/office/drawing/2014/main" id="{00000000-0008-0000-0400-0000F0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287</xdr:col>
      <xdr:colOff>42036</xdr:colOff>
      <xdr:row>55</xdr:row>
      <xdr:rowOff>9525</xdr:rowOff>
    </xdr:from>
    <xdr:to>
      <xdr:col>298</xdr:col>
      <xdr:colOff>28870</xdr:colOff>
      <xdr:row>56</xdr:row>
      <xdr:rowOff>46995</xdr:rowOff>
    </xdr:to>
    <xdr:grpSp>
      <xdr:nvGrpSpPr>
        <xdr:cNvPr id="241" name="Group 240">
          <a:extLst>
            <a:ext uri="{FF2B5EF4-FFF2-40B4-BE49-F238E27FC236}">
              <a16:creationId xmlns:a16="http://schemas.microsoft.com/office/drawing/2014/main" id="{00000000-0008-0000-0400-0000F1000000}"/>
            </a:ext>
          </a:extLst>
        </xdr:cNvPr>
        <xdr:cNvGrpSpPr/>
      </xdr:nvGrpSpPr>
      <xdr:grpSpPr>
        <a:xfrm>
          <a:off x="16122477" y="3091143"/>
          <a:ext cx="603158" cy="93499"/>
          <a:chOff x="4025574" y="8148077"/>
          <a:chExt cx="862572" cy="204228"/>
        </a:xfrm>
      </xdr:grpSpPr>
      <xdr:cxnSp macro="">
        <xdr:nvCxnSpPr>
          <xdr:cNvPr id="242" name="Straight Connector 241">
            <a:extLst>
              <a:ext uri="{FF2B5EF4-FFF2-40B4-BE49-F238E27FC236}">
                <a16:creationId xmlns:a16="http://schemas.microsoft.com/office/drawing/2014/main" id="{00000000-0008-0000-0400-0000F2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43" name="Straight Connector 242">
            <a:extLst>
              <a:ext uri="{FF2B5EF4-FFF2-40B4-BE49-F238E27FC236}">
                <a16:creationId xmlns:a16="http://schemas.microsoft.com/office/drawing/2014/main" id="{00000000-0008-0000-0400-0000F3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44" name="Straight Connector 243">
            <a:extLst>
              <a:ext uri="{FF2B5EF4-FFF2-40B4-BE49-F238E27FC236}">
                <a16:creationId xmlns:a16="http://schemas.microsoft.com/office/drawing/2014/main" id="{00000000-0008-0000-0400-0000F4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225</xdr:col>
      <xdr:colOff>49695</xdr:colOff>
      <xdr:row>44</xdr:row>
      <xdr:rowOff>24847</xdr:rowOff>
    </xdr:from>
    <xdr:to>
      <xdr:col>253</xdr:col>
      <xdr:colOff>27073</xdr:colOff>
      <xdr:row>111</xdr:row>
      <xdr:rowOff>5797</xdr:rowOff>
    </xdr:to>
    <xdr:grpSp>
      <xdr:nvGrpSpPr>
        <xdr:cNvPr id="313" name="Group 312">
          <a:extLst>
            <a:ext uri="{FF2B5EF4-FFF2-40B4-BE49-F238E27FC236}">
              <a16:creationId xmlns:a16="http://schemas.microsoft.com/office/drawing/2014/main" id="{00000000-0008-0000-0200-000039010000}"/>
            </a:ext>
          </a:extLst>
        </xdr:cNvPr>
        <xdr:cNvGrpSpPr/>
      </xdr:nvGrpSpPr>
      <xdr:grpSpPr>
        <a:xfrm flipH="1">
          <a:off x="12656313" y="2490141"/>
          <a:ext cx="1546201" cy="3734921"/>
          <a:chOff x="15504008" y="1944239"/>
          <a:chExt cx="1600770" cy="3865493"/>
        </a:xfrm>
      </xdr:grpSpPr>
      <xdr:grpSp>
        <xdr:nvGrpSpPr>
          <xdr:cNvPr id="314" name="Group 313">
            <a:extLst>
              <a:ext uri="{FF2B5EF4-FFF2-40B4-BE49-F238E27FC236}">
                <a16:creationId xmlns:a16="http://schemas.microsoft.com/office/drawing/2014/main" id="{00000000-0008-0000-0400-0000F8000000}"/>
              </a:ext>
            </a:extLst>
          </xdr:cNvPr>
          <xdr:cNvGrpSpPr/>
        </xdr:nvGrpSpPr>
        <xdr:grpSpPr>
          <a:xfrm flipH="1">
            <a:off x="15504008" y="1944239"/>
            <a:ext cx="1600770" cy="3865493"/>
            <a:chOff x="2428875" y="2152650"/>
            <a:chExt cx="1644254" cy="3969544"/>
          </a:xfrm>
        </xdr:grpSpPr>
        <xdr:cxnSp macro="">
          <xdr:nvCxnSpPr>
            <xdr:cNvPr id="317" name="Straight Connector 316">
              <a:extLst>
                <a:ext uri="{FF2B5EF4-FFF2-40B4-BE49-F238E27FC236}">
                  <a16:creationId xmlns:a16="http://schemas.microsoft.com/office/drawing/2014/main" id="{00000000-0008-0000-0400-0000F9000000}"/>
                </a:ext>
              </a:extLst>
            </xdr:cNvPr>
            <xdr:cNvCxnSpPr/>
          </xdr:nvCxnSpPr>
          <xdr:spPr>
            <a:xfrm>
              <a:off x="2428875" y="2152650"/>
              <a:ext cx="1644254" cy="350044"/>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18" name="Straight Connector 317">
              <a:extLst>
                <a:ext uri="{FF2B5EF4-FFF2-40B4-BE49-F238E27FC236}">
                  <a16:creationId xmlns:a16="http://schemas.microsoft.com/office/drawing/2014/main" id="{00000000-0008-0000-0400-0000FA000000}"/>
                </a:ext>
              </a:extLst>
            </xdr:cNvPr>
            <xdr:cNvCxnSpPr/>
          </xdr:nvCxnSpPr>
          <xdr:spPr>
            <a:xfrm>
              <a:off x="2505444" y="2297245"/>
              <a:ext cx="1471244" cy="291173"/>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19" name="Straight Connector 318">
              <a:extLst>
                <a:ext uri="{FF2B5EF4-FFF2-40B4-BE49-F238E27FC236}">
                  <a16:creationId xmlns:a16="http://schemas.microsoft.com/office/drawing/2014/main" id="{00000000-0008-0000-0400-0000FB000000}"/>
                </a:ext>
              </a:extLst>
            </xdr:cNvPr>
            <xdr:cNvCxnSpPr/>
          </xdr:nvCxnSpPr>
          <xdr:spPr>
            <a:xfrm>
              <a:off x="3957638" y="2597944"/>
              <a:ext cx="0" cy="297656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20" name="Straight Connector 319">
              <a:extLst>
                <a:ext uri="{FF2B5EF4-FFF2-40B4-BE49-F238E27FC236}">
                  <a16:creationId xmlns:a16="http://schemas.microsoft.com/office/drawing/2014/main" id="{00000000-0008-0000-0400-0000FC000000}"/>
                </a:ext>
              </a:extLst>
            </xdr:cNvPr>
            <xdr:cNvCxnSpPr/>
          </xdr:nvCxnSpPr>
          <xdr:spPr>
            <a:xfrm flipH="1">
              <a:off x="2488429" y="5566172"/>
              <a:ext cx="1476354" cy="413979"/>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21" name="Straight Connector 320">
              <a:extLst>
                <a:ext uri="{FF2B5EF4-FFF2-40B4-BE49-F238E27FC236}">
                  <a16:creationId xmlns:a16="http://schemas.microsoft.com/office/drawing/2014/main" id="{00000000-0008-0000-0400-0000FD000000}"/>
                </a:ext>
              </a:extLst>
            </xdr:cNvPr>
            <xdr:cNvCxnSpPr/>
          </xdr:nvCxnSpPr>
          <xdr:spPr>
            <a:xfrm>
              <a:off x="4071937" y="2518172"/>
              <a:ext cx="1" cy="3101578"/>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22" name="Straight Connector 321">
              <a:extLst>
                <a:ext uri="{FF2B5EF4-FFF2-40B4-BE49-F238E27FC236}">
                  <a16:creationId xmlns:a16="http://schemas.microsoft.com/office/drawing/2014/main" id="{00000000-0008-0000-0400-0000FE000000}"/>
                </a:ext>
              </a:extLst>
            </xdr:cNvPr>
            <xdr:cNvCxnSpPr/>
          </xdr:nvCxnSpPr>
          <xdr:spPr>
            <a:xfrm flipH="1">
              <a:off x="2436020" y="5625703"/>
              <a:ext cx="1635917" cy="496491"/>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xnSp macro="">
        <xdr:nvCxnSpPr>
          <xdr:cNvPr id="315" name="Straight Connector 314">
            <a:extLst>
              <a:ext uri="{FF2B5EF4-FFF2-40B4-BE49-F238E27FC236}">
                <a16:creationId xmlns:a16="http://schemas.microsoft.com/office/drawing/2014/main" id="{00000000-0008-0000-0400-000009010000}"/>
              </a:ext>
            </a:extLst>
          </xdr:cNvPr>
          <xdr:cNvCxnSpPr/>
        </xdr:nvCxnSpPr>
        <xdr:spPr>
          <a:xfrm flipV="1">
            <a:off x="15597466" y="3544556"/>
            <a:ext cx="1437461" cy="71116"/>
          </a:xfrm>
          <a:prstGeom prst="line">
            <a:avLst/>
          </a:prstGeom>
          <a:ln w="12700"/>
        </xdr:spPr>
        <xdr:style>
          <a:lnRef idx="1">
            <a:schemeClr val="dk1"/>
          </a:lnRef>
          <a:fillRef idx="0">
            <a:schemeClr val="dk1"/>
          </a:fillRef>
          <a:effectRef idx="0">
            <a:schemeClr val="dk1"/>
          </a:effectRef>
          <a:fontRef idx="minor">
            <a:schemeClr val="tx1"/>
          </a:fontRef>
        </xdr:style>
      </xdr:cxnSp>
      <xdr:cxnSp macro="">
        <xdr:nvCxnSpPr>
          <xdr:cNvPr id="316" name="Straight Connector 315">
            <a:extLst>
              <a:ext uri="{FF2B5EF4-FFF2-40B4-BE49-F238E27FC236}">
                <a16:creationId xmlns:a16="http://schemas.microsoft.com/office/drawing/2014/main" id="{00000000-0008-0000-0400-00000A010000}"/>
              </a:ext>
            </a:extLst>
          </xdr:cNvPr>
          <xdr:cNvCxnSpPr/>
        </xdr:nvCxnSpPr>
        <xdr:spPr>
          <a:xfrm flipV="1">
            <a:off x="15611917" y="3655257"/>
            <a:ext cx="1436319" cy="71118"/>
          </a:xfrm>
          <a:prstGeom prst="line">
            <a:avLst/>
          </a:prstGeom>
          <a:ln w="12700"/>
        </xdr:spPr>
        <xdr:style>
          <a:lnRef idx="1">
            <a:schemeClr val="dk1"/>
          </a:lnRef>
          <a:fillRef idx="0">
            <a:schemeClr val="dk1"/>
          </a:fillRef>
          <a:effectRef idx="0">
            <a:schemeClr val="dk1"/>
          </a:effectRef>
          <a:fontRef idx="minor">
            <a:schemeClr val="tx1"/>
          </a:fontRef>
        </xdr:style>
      </xdr:cxnSp>
    </xdr:grpSp>
    <xdr:clientData/>
  </xdr:twoCellAnchor>
  <xdr:twoCellAnchor>
    <xdr:from>
      <xdr:col>324</xdr:col>
      <xdr:colOff>42708</xdr:colOff>
      <xdr:row>42</xdr:row>
      <xdr:rowOff>16566</xdr:rowOff>
    </xdr:from>
    <xdr:to>
      <xdr:col>324</xdr:col>
      <xdr:colOff>42708</xdr:colOff>
      <xdr:row>110</xdr:row>
      <xdr:rowOff>32872</xdr:rowOff>
    </xdr:to>
    <xdr:cxnSp macro="">
      <xdr:nvCxnSpPr>
        <xdr:cNvPr id="368" name="Straight Arrow Connector 367">
          <a:extLst>
            <a:ext uri="{FF2B5EF4-FFF2-40B4-BE49-F238E27FC236}">
              <a16:creationId xmlns:a16="http://schemas.microsoft.com/office/drawing/2014/main" id="{00000000-0008-0000-0400-00000B010000}"/>
            </a:ext>
          </a:extLst>
        </xdr:cNvPr>
        <xdr:cNvCxnSpPr/>
      </xdr:nvCxnSpPr>
      <xdr:spPr>
        <a:xfrm flipH="1">
          <a:off x="18595751" y="1813892"/>
          <a:ext cx="0" cy="3958828"/>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319</xdr:col>
      <xdr:colOff>41900</xdr:colOff>
      <xdr:row>62</xdr:row>
      <xdr:rowOff>47001</xdr:rowOff>
    </xdr:from>
    <xdr:ext cx="363241" cy="264560"/>
    <xdr:sp macro="" textlink="">
      <xdr:nvSpPr>
        <xdr:cNvPr id="369" name="TextBox 368">
          <a:extLst>
            <a:ext uri="{FF2B5EF4-FFF2-40B4-BE49-F238E27FC236}">
              <a16:creationId xmlns:a16="http://schemas.microsoft.com/office/drawing/2014/main" id="{00000000-0008-0000-0400-00000C010000}"/>
            </a:ext>
          </a:extLst>
        </xdr:cNvPr>
        <xdr:cNvSpPr txBox="1"/>
      </xdr:nvSpPr>
      <xdr:spPr>
        <a:xfrm>
          <a:off x="18305052" y="3003892"/>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2.1</a:t>
          </a:r>
        </a:p>
      </xdr:txBody>
    </xdr:sp>
    <xdr:clientData/>
  </xdr:oneCellAnchor>
  <xdr:oneCellAnchor>
    <xdr:from>
      <xdr:col>312</xdr:col>
      <xdr:colOff>0</xdr:colOff>
      <xdr:row>50</xdr:row>
      <xdr:rowOff>0</xdr:rowOff>
    </xdr:from>
    <xdr:ext cx="338491" cy="264560"/>
    <xdr:sp macro="" textlink="">
      <xdr:nvSpPr>
        <xdr:cNvPr id="370" name="TextBox 369">
          <a:extLst>
            <a:ext uri="{FF2B5EF4-FFF2-40B4-BE49-F238E27FC236}">
              <a16:creationId xmlns:a16="http://schemas.microsoft.com/office/drawing/2014/main" id="{00000000-0008-0000-0400-000092000000}"/>
            </a:ext>
          </a:extLst>
        </xdr:cNvPr>
        <xdr:cNvSpPr txBox="1"/>
      </xdr:nvSpPr>
      <xdr:spPr>
        <a:xfrm>
          <a:off x="17857304" y="2261152"/>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oneCellAnchor>
    <xdr:from>
      <xdr:col>314</xdr:col>
      <xdr:colOff>0</xdr:colOff>
      <xdr:row>84</xdr:row>
      <xdr:rowOff>0</xdr:rowOff>
    </xdr:from>
    <xdr:ext cx="338491" cy="264560"/>
    <xdr:sp macro="" textlink="">
      <xdr:nvSpPr>
        <xdr:cNvPr id="371" name="TextBox 370">
          <a:extLst>
            <a:ext uri="{FF2B5EF4-FFF2-40B4-BE49-F238E27FC236}">
              <a16:creationId xmlns:a16="http://schemas.microsoft.com/office/drawing/2014/main" id="{00000000-0008-0000-0400-000093000000}"/>
            </a:ext>
          </a:extLst>
        </xdr:cNvPr>
        <xdr:cNvSpPr txBox="1"/>
      </xdr:nvSpPr>
      <xdr:spPr>
        <a:xfrm>
          <a:off x="17973261" y="4232413"/>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twoCellAnchor>
    <xdr:from>
      <xdr:col>311</xdr:col>
      <xdr:colOff>23812</xdr:colOff>
      <xdr:row>91</xdr:row>
      <xdr:rowOff>53578</xdr:rowOff>
    </xdr:from>
    <xdr:to>
      <xdr:col>322</xdr:col>
      <xdr:colOff>10644</xdr:colOff>
      <xdr:row>93</xdr:row>
      <xdr:rowOff>31516</xdr:rowOff>
    </xdr:to>
    <xdr:grpSp>
      <xdr:nvGrpSpPr>
        <xdr:cNvPr id="372" name="Group 371">
          <a:extLst>
            <a:ext uri="{FF2B5EF4-FFF2-40B4-BE49-F238E27FC236}">
              <a16:creationId xmlns:a16="http://schemas.microsoft.com/office/drawing/2014/main" id="{00000000-0008-0000-0400-0000ED000000}"/>
            </a:ext>
          </a:extLst>
        </xdr:cNvPr>
        <xdr:cNvGrpSpPr/>
      </xdr:nvGrpSpPr>
      <xdr:grpSpPr>
        <a:xfrm>
          <a:off x="17448959" y="5152254"/>
          <a:ext cx="603156" cy="89997"/>
          <a:chOff x="4025574" y="8148077"/>
          <a:chExt cx="862572" cy="204228"/>
        </a:xfrm>
      </xdr:grpSpPr>
      <xdr:cxnSp macro="">
        <xdr:nvCxnSpPr>
          <xdr:cNvPr id="373" name="Straight Connector 372">
            <a:extLst>
              <a:ext uri="{FF2B5EF4-FFF2-40B4-BE49-F238E27FC236}">
                <a16:creationId xmlns:a16="http://schemas.microsoft.com/office/drawing/2014/main" id="{00000000-0008-0000-0400-0000EE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374" name="Straight Connector 373">
            <a:extLst>
              <a:ext uri="{FF2B5EF4-FFF2-40B4-BE49-F238E27FC236}">
                <a16:creationId xmlns:a16="http://schemas.microsoft.com/office/drawing/2014/main" id="{00000000-0008-0000-0400-0000EF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375" name="Straight Connector 374">
            <a:extLst>
              <a:ext uri="{FF2B5EF4-FFF2-40B4-BE49-F238E27FC236}">
                <a16:creationId xmlns:a16="http://schemas.microsoft.com/office/drawing/2014/main" id="{00000000-0008-0000-0400-0000F0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310</xdr:col>
      <xdr:colOff>27383</xdr:colOff>
      <xdr:row>58</xdr:row>
      <xdr:rowOff>9525</xdr:rowOff>
    </xdr:from>
    <xdr:to>
      <xdr:col>321</xdr:col>
      <xdr:colOff>14216</xdr:colOff>
      <xdr:row>59</xdr:row>
      <xdr:rowOff>46995</xdr:rowOff>
    </xdr:to>
    <xdr:grpSp>
      <xdr:nvGrpSpPr>
        <xdr:cNvPr id="376" name="Group 375">
          <a:extLst>
            <a:ext uri="{FF2B5EF4-FFF2-40B4-BE49-F238E27FC236}">
              <a16:creationId xmlns:a16="http://schemas.microsoft.com/office/drawing/2014/main" id="{00000000-0008-0000-0400-0000F1000000}"/>
            </a:ext>
          </a:extLst>
        </xdr:cNvPr>
        <xdr:cNvGrpSpPr/>
      </xdr:nvGrpSpPr>
      <xdr:grpSpPr>
        <a:xfrm>
          <a:off x="17396501" y="3259231"/>
          <a:ext cx="603156" cy="93499"/>
          <a:chOff x="4025574" y="8148077"/>
          <a:chExt cx="862572" cy="204228"/>
        </a:xfrm>
      </xdr:grpSpPr>
      <xdr:cxnSp macro="">
        <xdr:nvCxnSpPr>
          <xdr:cNvPr id="377" name="Straight Connector 376">
            <a:extLst>
              <a:ext uri="{FF2B5EF4-FFF2-40B4-BE49-F238E27FC236}">
                <a16:creationId xmlns:a16="http://schemas.microsoft.com/office/drawing/2014/main" id="{00000000-0008-0000-0400-0000F2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378" name="Straight Connector 377">
            <a:extLst>
              <a:ext uri="{FF2B5EF4-FFF2-40B4-BE49-F238E27FC236}">
                <a16:creationId xmlns:a16="http://schemas.microsoft.com/office/drawing/2014/main" id="{00000000-0008-0000-0400-0000F3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379" name="Straight Connector 378">
            <a:extLst>
              <a:ext uri="{FF2B5EF4-FFF2-40B4-BE49-F238E27FC236}">
                <a16:creationId xmlns:a16="http://schemas.microsoft.com/office/drawing/2014/main" id="{00000000-0008-0000-0400-0000F4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225</xdr:col>
      <xdr:colOff>16566</xdr:colOff>
      <xdr:row>44</xdr:row>
      <xdr:rowOff>16566</xdr:rowOff>
    </xdr:from>
    <xdr:to>
      <xdr:col>227</xdr:col>
      <xdr:colOff>1</xdr:colOff>
      <xdr:row>111</xdr:row>
      <xdr:rowOff>1</xdr:rowOff>
    </xdr:to>
    <xdr:sp macro="" textlink="">
      <xdr:nvSpPr>
        <xdr:cNvPr id="10" name="Rectangle 9">
          <a:extLst>
            <a:ext uri="{FF2B5EF4-FFF2-40B4-BE49-F238E27FC236}">
              <a16:creationId xmlns:a16="http://schemas.microsoft.com/office/drawing/2014/main" id="{00000000-0008-0000-0200-00000A000000}"/>
            </a:ext>
          </a:extLst>
        </xdr:cNvPr>
        <xdr:cNvSpPr/>
      </xdr:nvSpPr>
      <xdr:spPr>
        <a:xfrm>
          <a:off x="14743044" y="1929849"/>
          <a:ext cx="99392" cy="3867978"/>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clientData/>
  </xdr:twoCellAnchor>
  <xdr:twoCellAnchor>
    <xdr:from>
      <xdr:col>222</xdr:col>
      <xdr:colOff>1949</xdr:colOff>
      <xdr:row>12</xdr:row>
      <xdr:rowOff>13642</xdr:rowOff>
    </xdr:from>
    <xdr:to>
      <xdr:col>222</xdr:col>
      <xdr:colOff>1949</xdr:colOff>
      <xdr:row>19</xdr:row>
      <xdr:rowOff>13643</xdr:rowOff>
    </xdr:to>
    <xdr:cxnSp macro="">
      <xdr:nvCxnSpPr>
        <xdr:cNvPr id="381" name="Straight Connector 380">
          <a:extLst>
            <a:ext uri="{FF2B5EF4-FFF2-40B4-BE49-F238E27FC236}">
              <a16:creationId xmlns:a16="http://schemas.microsoft.com/office/drawing/2014/main" id="{00000000-0008-0000-0400-00001F010000}"/>
            </a:ext>
          </a:extLst>
        </xdr:cNvPr>
        <xdr:cNvCxnSpPr/>
      </xdr:nvCxnSpPr>
      <xdr:spPr>
        <a:xfrm flipV="1">
          <a:off x="11487978" y="910113"/>
          <a:ext cx="0" cy="392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234</xdr:col>
      <xdr:colOff>1949</xdr:colOff>
      <xdr:row>12</xdr:row>
      <xdr:rowOff>44824</xdr:rowOff>
    </xdr:from>
    <xdr:ext cx="579261" cy="264560"/>
    <xdr:sp macro="" textlink="">
      <xdr:nvSpPr>
        <xdr:cNvPr id="382" name="TextBox 381">
          <a:extLst>
            <a:ext uri="{FF2B5EF4-FFF2-40B4-BE49-F238E27FC236}">
              <a16:creationId xmlns:a16="http://schemas.microsoft.com/office/drawing/2014/main" id="{00000000-0008-0000-0400-00000F010000}"/>
            </a:ext>
          </a:extLst>
        </xdr:cNvPr>
        <xdr:cNvSpPr txBox="1"/>
      </xdr:nvSpPr>
      <xdr:spPr>
        <a:xfrm>
          <a:off x="12160331" y="941295"/>
          <a:ext cx="57926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1.15 m</a:t>
          </a:r>
        </a:p>
      </xdr:txBody>
    </xdr:sp>
    <xdr:clientData/>
  </xdr:oneCellAnchor>
  <xdr:twoCellAnchor>
    <xdr:from>
      <xdr:col>222</xdr:col>
      <xdr:colOff>1949</xdr:colOff>
      <xdr:row>16</xdr:row>
      <xdr:rowOff>36420</xdr:rowOff>
    </xdr:from>
    <xdr:to>
      <xdr:col>259</xdr:col>
      <xdr:colOff>53578</xdr:colOff>
      <xdr:row>16</xdr:row>
      <xdr:rowOff>36420</xdr:rowOff>
    </xdr:to>
    <xdr:cxnSp macro="">
      <xdr:nvCxnSpPr>
        <xdr:cNvPr id="383" name="Straight Arrow Connector 382">
          <a:extLst>
            <a:ext uri="{FF2B5EF4-FFF2-40B4-BE49-F238E27FC236}">
              <a16:creationId xmlns:a16="http://schemas.microsoft.com/office/drawing/2014/main" id="{00000000-0008-0000-0400-000017010000}"/>
            </a:ext>
          </a:extLst>
        </xdr:cNvPr>
        <xdr:cNvCxnSpPr/>
      </xdr:nvCxnSpPr>
      <xdr:spPr>
        <a:xfrm flipV="1">
          <a:off x="11487978" y="1157008"/>
          <a:ext cx="2124718" cy="0"/>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16565</xdr:colOff>
      <xdr:row>55</xdr:row>
      <xdr:rowOff>41414</xdr:rowOff>
    </xdr:from>
    <xdr:ext cx="338491" cy="264560"/>
    <xdr:sp macro="" textlink="">
      <xdr:nvSpPr>
        <xdr:cNvPr id="384" name="TextBox 383">
          <a:extLst>
            <a:ext uri="{FF2B5EF4-FFF2-40B4-BE49-F238E27FC236}">
              <a16:creationId xmlns:a16="http://schemas.microsoft.com/office/drawing/2014/main" id="{00000000-0008-0000-0300-000021000000}"/>
            </a:ext>
          </a:extLst>
        </xdr:cNvPr>
        <xdr:cNvSpPr txBox="1"/>
      </xdr:nvSpPr>
      <xdr:spPr>
        <a:xfrm>
          <a:off x="2277717" y="2360544"/>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oneCellAnchor>
    <xdr:from>
      <xdr:col>69</xdr:col>
      <xdr:colOff>0</xdr:colOff>
      <xdr:row>56</xdr:row>
      <xdr:rowOff>0</xdr:rowOff>
    </xdr:from>
    <xdr:ext cx="338491" cy="264560"/>
    <xdr:sp macro="" textlink="">
      <xdr:nvSpPr>
        <xdr:cNvPr id="385" name="TextBox 384">
          <a:extLst>
            <a:ext uri="{FF2B5EF4-FFF2-40B4-BE49-F238E27FC236}">
              <a16:creationId xmlns:a16="http://schemas.microsoft.com/office/drawing/2014/main" id="{00000000-0008-0000-0300-000022000000}"/>
            </a:ext>
          </a:extLst>
        </xdr:cNvPr>
        <xdr:cNvSpPr txBox="1"/>
      </xdr:nvSpPr>
      <xdr:spPr>
        <a:xfrm>
          <a:off x="11430000" y="1714500"/>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oneCellAnchor>
    <xdr:from>
      <xdr:col>28</xdr:col>
      <xdr:colOff>24848</xdr:colOff>
      <xdr:row>82</xdr:row>
      <xdr:rowOff>16566</xdr:rowOff>
    </xdr:from>
    <xdr:ext cx="1049903" cy="436786"/>
    <xdr:sp macro="" textlink="">
      <xdr:nvSpPr>
        <xdr:cNvPr id="386" name="TextBox 385">
          <a:extLst>
            <a:ext uri="{FF2B5EF4-FFF2-40B4-BE49-F238E27FC236}">
              <a16:creationId xmlns:a16="http://schemas.microsoft.com/office/drawing/2014/main" id="{00000000-0008-0000-0300-000023000000}"/>
            </a:ext>
          </a:extLst>
        </xdr:cNvPr>
        <xdr:cNvSpPr txBox="1"/>
      </xdr:nvSpPr>
      <xdr:spPr>
        <a:xfrm>
          <a:off x="1648239" y="3901109"/>
          <a:ext cx="1049903"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Sliding window</a:t>
          </a:r>
        </a:p>
        <a:p>
          <a:r>
            <a:rPr lang="en-US" sz="1100"/>
            <a:t>_2 track</a:t>
          </a:r>
        </a:p>
      </xdr:txBody>
    </xdr:sp>
    <xdr:clientData/>
  </xdr:oneCellAnchor>
  <xdr:oneCellAnchor>
    <xdr:from>
      <xdr:col>62</xdr:col>
      <xdr:colOff>8283</xdr:colOff>
      <xdr:row>81</xdr:row>
      <xdr:rowOff>33131</xdr:rowOff>
    </xdr:from>
    <xdr:ext cx="1126435" cy="436786"/>
    <xdr:sp macro="" textlink="">
      <xdr:nvSpPr>
        <xdr:cNvPr id="387" name="TextBox 386">
          <a:extLst>
            <a:ext uri="{FF2B5EF4-FFF2-40B4-BE49-F238E27FC236}">
              <a16:creationId xmlns:a16="http://schemas.microsoft.com/office/drawing/2014/main" id="{00000000-0008-0000-0300-000024000000}"/>
            </a:ext>
          </a:extLst>
        </xdr:cNvPr>
        <xdr:cNvSpPr txBox="1"/>
      </xdr:nvSpPr>
      <xdr:spPr>
        <a:xfrm>
          <a:off x="3602935" y="3859696"/>
          <a:ext cx="1126435"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Sliding window</a:t>
          </a:r>
        </a:p>
        <a:p>
          <a:r>
            <a:rPr lang="en-US" sz="1100"/>
            <a:t>_2 track</a:t>
          </a:r>
        </a:p>
      </xdr:txBody>
    </xdr:sp>
    <xdr:clientData/>
  </xdr:oneCellAnchor>
  <xdr:twoCellAnchor>
    <xdr:from>
      <xdr:col>25</xdr:col>
      <xdr:colOff>5953</xdr:colOff>
      <xdr:row>37</xdr:row>
      <xdr:rowOff>30644</xdr:rowOff>
    </xdr:from>
    <xdr:to>
      <xdr:col>87</xdr:col>
      <xdr:colOff>14547</xdr:colOff>
      <xdr:row>37</xdr:row>
      <xdr:rowOff>30644</xdr:rowOff>
    </xdr:to>
    <xdr:cxnSp macro="">
      <xdr:nvCxnSpPr>
        <xdr:cNvPr id="388" name="Straight Arrow Connector 387">
          <a:extLst>
            <a:ext uri="{FF2B5EF4-FFF2-40B4-BE49-F238E27FC236}">
              <a16:creationId xmlns:a16="http://schemas.microsoft.com/office/drawing/2014/main" id="{00000000-0008-0000-0300-00003C000000}"/>
            </a:ext>
          </a:extLst>
        </xdr:cNvPr>
        <xdr:cNvCxnSpPr/>
      </xdr:nvCxnSpPr>
      <xdr:spPr>
        <a:xfrm flipV="1">
          <a:off x="1455410" y="1827970"/>
          <a:ext cx="3603246" cy="0"/>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87</xdr:col>
      <xdr:colOff>1450</xdr:colOff>
      <xdr:row>32</xdr:row>
      <xdr:rowOff>53578</xdr:rowOff>
    </xdr:from>
    <xdr:to>
      <xdr:col>87</xdr:col>
      <xdr:colOff>1450</xdr:colOff>
      <xdr:row>41</xdr:row>
      <xdr:rowOff>47624</xdr:rowOff>
    </xdr:to>
    <xdr:cxnSp macro="">
      <xdr:nvCxnSpPr>
        <xdr:cNvPr id="389" name="Straight Connector 388">
          <a:extLst>
            <a:ext uri="{FF2B5EF4-FFF2-40B4-BE49-F238E27FC236}">
              <a16:creationId xmlns:a16="http://schemas.microsoft.com/office/drawing/2014/main" id="{00000000-0008-0000-0300-00003D000000}"/>
            </a:ext>
          </a:extLst>
        </xdr:cNvPr>
        <xdr:cNvCxnSpPr/>
      </xdr:nvCxnSpPr>
      <xdr:spPr>
        <a:xfrm flipV="1">
          <a:off x="12460150" y="910828"/>
          <a:ext cx="0" cy="50839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17860</xdr:colOff>
      <xdr:row>32</xdr:row>
      <xdr:rowOff>29767</xdr:rowOff>
    </xdr:from>
    <xdr:to>
      <xdr:col>25</xdr:col>
      <xdr:colOff>17860</xdr:colOff>
      <xdr:row>41</xdr:row>
      <xdr:rowOff>23813</xdr:rowOff>
    </xdr:to>
    <xdr:cxnSp macro="">
      <xdr:nvCxnSpPr>
        <xdr:cNvPr id="390" name="Straight Connector 389">
          <a:extLst>
            <a:ext uri="{FF2B5EF4-FFF2-40B4-BE49-F238E27FC236}">
              <a16:creationId xmlns:a16="http://schemas.microsoft.com/office/drawing/2014/main" id="{00000000-0008-0000-0300-000040000000}"/>
            </a:ext>
          </a:extLst>
        </xdr:cNvPr>
        <xdr:cNvCxnSpPr/>
      </xdr:nvCxnSpPr>
      <xdr:spPr>
        <a:xfrm flipV="1">
          <a:off x="8933260" y="887017"/>
          <a:ext cx="0" cy="50839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25055</xdr:colOff>
      <xdr:row>43</xdr:row>
      <xdr:rowOff>20138</xdr:rowOff>
    </xdr:from>
    <xdr:to>
      <xdr:col>23</xdr:col>
      <xdr:colOff>19101</xdr:colOff>
      <xdr:row>43</xdr:row>
      <xdr:rowOff>20138</xdr:rowOff>
    </xdr:to>
    <xdr:cxnSp macro="">
      <xdr:nvCxnSpPr>
        <xdr:cNvPr id="391" name="Straight Connector 390">
          <a:extLst>
            <a:ext uri="{FF2B5EF4-FFF2-40B4-BE49-F238E27FC236}">
              <a16:creationId xmlns:a16="http://schemas.microsoft.com/office/drawing/2014/main" id="{00000000-0008-0000-0300-000041000000}"/>
            </a:ext>
          </a:extLst>
        </xdr:cNvPr>
        <xdr:cNvCxnSpPr/>
      </xdr:nvCxnSpPr>
      <xdr:spPr>
        <a:xfrm flipH="1">
          <a:off x="952707" y="1875442"/>
          <a:ext cx="39989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42861</xdr:colOff>
      <xdr:row>58</xdr:row>
      <xdr:rowOff>1190</xdr:rowOff>
    </xdr:from>
    <xdr:to>
      <xdr:col>23</xdr:col>
      <xdr:colOff>36907</xdr:colOff>
      <xdr:row>58</xdr:row>
      <xdr:rowOff>1190</xdr:rowOff>
    </xdr:to>
    <xdr:cxnSp macro="">
      <xdr:nvCxnSpPr>
        <xdr:cNvPr id="392" name="Straight Connector 391">
          <a:extLst>
            <a:ext uri="{FF2B5EF4-FFF2-40B4-BE49-F238E27FC236}">
              <a16:creationId xmlns:a16="http://schemas.microsoft.com/office/drawing/2014/main" id="{00000000-0008-0000-0300-000042000000}"/>
            </a:ext>
          </a:extLst>
        </xdr:cNvPr>
        <xdr:cNvCxnSpPr/>
      </xdr:nvCxnSpPr>
      <xdr:spPr>
        <a:xfrm flipH="1">
          <a:off x="8443911" y="2058590"/>
          <a:ext cx="3940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41413</xdr:colOff>
      <xdr:row>43</xdr:row>
      <xdr:rowOff>33131</xdr:rowOff>
    </xdr:from>
    <xdr:to>
      <xdr:col>19</xdr:col>
      <xdr:colOff>45243</xdr:colOff>
      <xdr:row>57</xdr:row>
      <xdr:rowOff>53578</xdr:rowOff>
    </xdr:to>
    <xdr:cxnSp macro="">
      <xdr:nvCxnSpPr>
        <xdr:cNvPr id="393" name="Straight Arrow Connector 392">
          <a:extLst>
            <a:ext uri="{FF2B5EF4-FFF2-40B4-BE49-F238E27FC236}">
              <a16:creationId xmlns:a16="http://schemas.microsoft.com/office/drawing/2014/main" id="{00000000-0008-0000-0300-000043000000}"/>
            </a:ext>
          </a:extLst>
        </xdr:cNvPr>
        <xdr:cNvCxnSpPr/>
      </xdr:nvCxnSpPr>
      <xdr:spPr>
        <a:xfrm>
          <a:off x="1143000" y="1888435"/>
          <a:ext cx="3830" cy="832143"/>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45244</xdr:colOff>
      <xdr:row>57</xdr:row>
      <xdr:rowOff>57151</xdr:rowOff>
    </xdr:from>
    <xdr:to>
      <xdr:col>19</xdr:col>
      <xdr:colOff>45244</xdr:colOff>
      <xdr:row>109</xdr:row>
      <xdr:rowOff>0</xdr:rowOff>
    </xdr:to>
    <xdr:cxnSp macro="">
      <xdr:nvCxnSpPr>
        <xdr:cNvPr id="394" name="Straight Arrow Connector 393">
          <a:extLst>
            <a:ext uri="{FF2B5EF4-FFF2-40B4-BE49-F238E27FC236}">
              <a16:creationId xmlns:a16="http://schemas.microsoft.com/office/drawing/2014/main" id="{00000000-0008-0000-0300-000044000000}"/>
            </a:ext>
          </a:extLst>
        </xdr:cNvPr>
        <xdr:cNvCxnSpPr/>
      </xdr:nvCxnSpPr>
      <xdr:spPr>
        <a:xfrm>
          <a:off x="8617744" y="2057401"/>
          <a:ext cx="0" cy="2914649"/>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28573</xdr:colOff>
      <xdr:row>108</xdr:row>
      <xdr:rowOff>52388</xdr:rowOff>
    </xdr:from>
    <xdr:to>
      <xdr:col>23</xdr:col>
      <xdr:colOff>22619</xdr:colOff>
      <xdr:row>108</xdr:row>
      <xdr:rowOff>52388</xdr:rowOff>
    </xdr:to>
    <xdr:cxnSp macro="">
      <xdr:nvCxnSpPr>
        <xdr:cNvPr id="395" name="Straight Connector 394">
          <a:extLst>
            <a:ext uri="{FF2B5EF4-FFF2-40B4-BE49-F238E27FC236}">
              <a16:creationId xmlns:a16="http://schemas.microsoft.com/office/drawing/2014/main" id="{00000000-0008-0000-0300-000047000000}"/>
            </a:ext>
          </a:extLst>
        </xdr:cNvPr>
        <xdr:cNvCxnSpPr/>
      </xdr:nvCxnSpPr>
      <xdr:spPr>
        <a:xfrm flipH="1">
          <a:off x="8429623" y="4967288"/>
          <a:ext cx="3940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16</xdr:col>
      <xdr:colOff>0</xdr:colOff>
      <xdr:row>49</xdr:row>
      <xdr:rowOff>41413</xdr:rowOff>
    </xdr:from>
    <xdr:ext cx="434734" cy="264560"/>
    <xdr:sp macro="" textlink="">
      <xdr:nvSpPr>
        <xdr:cNvPr id="396" name="TextBox 395">
          <a:extLst>
            <a:ext uri="{FF2B5EF4-FFF2-40B4-BE49-F238E27FC236}">
              <a16:creationId xmlns:a16="http://schemas.microsoft.com/office/drawing/2014/main" id="{00000000-0008-0000-0300-000048000000}"/>
            </a:ext>
          </a:extLst>
        </xdr:cNvPr>
        <xdr:cNvSpPr txBox="1"/>
      </xdr:nvSpPr>
      <xdr:spPr>
        <a:xfrm>
          <a:off x="927652" y="2244587"/>
          <a:ext cx="4347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0.50</a:t>
          </a:r>
        </a:p>
      </xdr:txBody>
    </xdr:sp>
    <xdr:clientData/>
  </xdr:oneCellAnchor>
  <xdr:oneCellAnchor>
    <xdr:from>
      <xdr:col>13</xdr:col>
      <xdr:colOff>11907</xdr:colOff>
      <xdr:row>78</xdr:row>
      <xdr:rowOff>29766</xdr:rowOff>
    </xdr:from>
    <xdr:ext cx="434734" cy="264560"/>
    <xdr:sp macro="" textlink="">
      <xdr:nvSpPr>
        <xdr:cNvPr id="397" name="TextBox 396">
          <a:extLst>
            <a:ext uri="{FF2B5EF4-FFF2-40B4-BE49-F238E27FC236}">
              <a16:creationId xmlns:a16="http://schemas.microsoft.com/office/drawing/2014/main" id="{00000000-0008-0000-0300-000049000000}"/>
            </a:ext>
          </a:extLst>
        </xdr:cNvPr>
        <xdr:cNvSpPr txBox="1"/>
      </xdr:nvSpPr>
      <xdr:spPr>
        <a:xfrm>
          <a:off x="765624" y="3914309"/>
          <a:ext cx="4347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1.45</a:t>
          </a:r>
        </a:p>
      </xdr:txBody>
    </xdr:sp>
    <xdr:clientData/>
  </xdr:oneCellAnchor>
  <xdr:oneCellAnchor>
    <xdr:from>
      <xdr:col>50</xdr:col>
      <xdr:colOff>5953</xdr:colOff>
      <xdr:row>33</xdr:row>
      <xdr:rowOff>47624</xdr:rowOff>
    </xdr:from>
    <xdr:ext cx="579261" cy="264560"/>
    <xdr:sp macro="" textlink="">
      <xdr:nvSpPr>
        <xdr:cNvPr id="398" name="TextBox 397">
          <a:extLst>
            <a:ext uri="{FF2B5EF4-FFF2-40B4-BE49-F238E27FC236}">
              <a16:creationId xmlns:a16="http://schemas.microsoft.com/office/drawing/2014/main" id="{00000000-0008-0000-0300-00004A000000}"/>
            </a:ext>
          </a:extLst>
        </xdr:cNvPr>
        <xdr:cNvSpPr txBox="1"/>
      </xdr:nvSpPr>
      <xdr:spPr>
        <a:xfrm>
          <a:off x="2904866" y="1613037"/>
          <a:ext cx="57926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1.20 m</a:t>
          </a:r>
        </a:p>
      </xdr:txBody>
    </xdr:sp>
    <xdr:clientData/>
  </xdr:oneCellAnchor>
  <xdr:oneCellAnchor>
    <xdr:from>
      <xdr:col>85</xdr:col>
      <xdr:colOff>49697</xdr:colOff>
      <xdr:row>113</xdr:row>
      <xdr:rowOff>41412</xdr:rowOff>
    </xdr:from>
    <xdr:ext cx="1914242" cy="311496"/>
    <xdr:sp macro="" textlink="">
      <xdr:nvSpPr>
        <xdr:cNvPr id="399" name="TextBox 398">
          <a:extLst>
            <a:ext uri="{FF2B5EF4-FFF2-40B4-BE49-F238E27FC236}">
              <a16:creationId xmlns:a16="http://schemas.microsoft.com/office/drawing/2014/main" id="{00000000-0008-0000-0300-00004B000000}"/>
            </a:ext>
          </a:extLst>
        </xdr:cNvPr>
        <xdr:cNvSpPr txBox="1"/>
      </xdr:nvSpPr>
      <xdr:spPr>
        <a:xfrm>
          <a:off x="4977849" y="5955195"/>
          <a:ext cx="1914242"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400" b="1" u="sng"/>
            <a:t>Window 1 Of VIP Suite </a:t>
          </a:r>
        </a:p>
      </xdr:txBody>
    </xdr:sp>
    <xdr:clientData/>
  </xdr:oneCellAnchor>
  <xdr:twoCellAnchor>
    <xdr:from>
      <xdr:col>32</xdr:col>
      <xdr:colOff>0</xdr:colOff>
      <xdr:row>52</xdr:row>
      <xdr:rowOff>16079</xdr:rowOff>
    </xdr:from>
    <xdr:to>
      <xdr:col>42</xdr:col>
      <xdr:colOff>46363</xdr:colOff>
      <xdr:row>53</xdr:row>
      <xdr:rowOff>51600</xdr:rowOff>
    </xdr:to>
    <xdr:grpSp>
      <xdr:nvGrpSpPr>
        <xdr:cNvPr id="424" name="Group 423">
          <a:extLst>
            <a:ext uri="{FF2B5EF4-FFF2-40B4-BE49-F238E27FC236}">
              <a16:creationId xmlns:a16="http://schemas.microsoft.com/office/drawing/2014/main" id="{00000000-0008-0000-0400-0000E9000000}"/>
            </a:ext>
          </a:extLst>
        </xdr:cNvPr>
        <xdr:cNvGrpSpPr/>
      </xdr:nvGrpSpPr>
      <xdr:grpSpPr>
        <a:xfrm>
          <a:off x="1792941" y="2929608"/>
          <a:ext cx="606657" cy="91551"/>
          <a:chOff x="4025574" y="8148077"/>
          <a:chExt cx="862572" cy="204228"/>
        </a:xfrm>
      </xdr:grpSpPr>
      <xdr:cxnSp macro="">
        <xdr:nvCxnSpPr>
          <xdr:cNvPr id="425" name="Straight Connector 424">
            <a:extLst>
              <a:ext uri="{FF2B5EF4-FFF2-40B4-BE49-F238E27FC236}">
                <a16:creationId xmlns:a16="http://schemas.microsoft.com/office/drawing/2014/main" id="{00000000-0008-0000-0400-0000EA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426" name="Straight Connector 425">
            <a:extLst>
              <a:ext uri="{FF2B5EF4-FFF2-40B4-BE49-F238E27FC236}">
                <a16:creationId xmlns:a16="http://schemas.microsoft.com/office/drawing/2014/main" id="{00000000-0008-0000-0400-0000EB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427" name="Straight Connector 426">
            <a:extLst>
              <a:ext uri="{FF2B5EF4-FFF2-40B4-BE49-F238E27FC236}">
                <a16:creationId xmlns:a16="http://schemas.microsoft.com/office/drawing/2014/main" id="{00000000-0008-0000-0400-0000EC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62</xdr:col>
      <xdr:colOff>21923</xdr:colOff>
      <xdr:row>52</xdr:row>
      <xdr:rowOff>30208</xdr:rowOff>
    </xdr:from>
    <xdr:to>
      <xdr:col>73</xdr:col>
      <xdr:colOff>10309</xdr:colOff>
      <xdr:row>54</xdr:row>
      <xdr:rowOff>9699</xdr:rowOff>
    </xdr:to>
    <xdr:grpSp>
      <xdr:nvGrpSpPr>
        <xdr:cNvPr id="428" name="Group 427">
          <a:extLst>
            <a:ext uri="{FF2B5EF4-FFF2-40B4-BE49-F238E27FC236}">
              <a16:creationId xmlns:a16="http://schemas.microsoft.com/office/drawing/2014/main" id="{00000000-0008-0000-0400-0000E9000000}"/>
            </a:ext>
          </a:extLst>
        </xdr:cNvPr>
        <xdr:cNvGrpSpPr/>
      </xdr:nvGrpSpPr>
      <xdr:grpSpPr>
        <a:xfrm>
          <a:off x="3495747" y="2943737"/>
          <a:ext cx="604709" cy="91550"/>
          <a:chOff x="4025574" y="8148077"/>
          <a:chExt cx="862572" cy="204228"/>
        </a:xfrm>
      </xdr:grpSpPr>
      <xdr:cxnSp macro="">
        <xdr:nvCxnSpPr>
          <xdr:cNvPr id="429" name="Straight Connector 428">
            <a:extLst>
              <a:ext uri="{FF2B5EF4-FFF2-40B4-BE49-F238E27FC236}">
                <a16:creationId xmlns:a16="http://schemas.microsoft.com/office/drawing/2014/main" id="{00000000-0008-0000-0400-0000EA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430" name="Straight Connector 429">
            <a:extLst>
              <a:ext uri="{FF2B5EF4-FFF2-40B4-BE49-F238E27FC236}">
                <a16:creationId xmlns:a16="http://schemas.microsoft.com/office/drawing/2014/main" id="{00000000-0008-0000-0400-0000EB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431" name="Straight Connector 430">
            <a:extLst>
              <a:ext uri="{FF2B5EF4-FFF2-40B4-BE49-F238E27FC236}">
                <a16:creationId xmlns:a16="http://schemas.microsoft.com/office/drawing/2014/main" id="{00000000-0008-0000-0400-0000EC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134</xdr:col>
      <xdr:colOff>16565</xdr:colOff>
      <xdr:row>55</xdr:row>
      <xdr:rowOff>41414</xdr:rowOff>
    </xdr:from>
    <xdr:ext cx="338491" cy="264560"/>
    <xdr:sp macro="" textlink="">
      <xdr:nvSpPr>
        <xdr:cNvPr id="432" name="TextBox 431">
          <a:extLst>
            <a:ext uri="{FF2B5EF4-FFF2-40B4-BE49-F238E27FC236}">
              <a16:creationId xmlns:a16="http://schemas.microsoft.com/office/drawing/2014/main" id="{00000000-0008-0000-0300-000021000000}"/>
            </a:ext>
          </a:extLst>
        </xdr:cNvPr>
        <xdr:cNvSpPr txBox="1"/>
      </xdr:nvSpPr>
      <xdr:spPr>
        <a:xfrm>
          <a:off x="2277717" y="2360544"/>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oneCellAnchor>
    <xdr:from>
      <xdr:col>164</xdr:col>
      <xdr:colOff>0</xdr:colOff>
      <xdr:row>56</xdr:row>
      <xdr:rowOff>0</xdr:rowOff>
    </xdr:from>
    <xdr:ext cx="338491" cy="264560"/>
    <xdr:sp macro="" textlink="">
      <xdr:nvSpPr>
        <xdr:cNvPr id="433" name="TextBox 432">
          <a:extLst>
            <a:ext uri="{FF2B5EF4-FFF2-40B4-BE49-F238E27FC236}">
              <a16:creationId xmlns:a16="http://schemas.microsoft.com/office/drawing/2014/main" id="{00000000-0008-0000-0300-000022000000}"/>
            </a:ext>
          </a:extLst>
        </xdr:cNvPr>
        <xdr:cNvSpPr txBox="1"/>
      </xdr:nvSpPr>
      <xdr:spPr>
        <a:xfrm>
          <a:off x="4000500" y="2377109"/>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oneCellAnchor>
    <xdr:from>
      <xdr:col>124</xdr:col>
      <xdr:colOff>24848</xdr:colOff>
      <xdr:row>82</xdr:row>
      <xdr:rowOff>8284</xdr:rowOff>
    </xdr:from>
    <xdr:ext cx="1049903" cy="436786"/>
    <xdr:sp macro="" textlink="">
      <xdr:nvSpPr>
        <xdr:cNvPr id="434" name="TextBox 433">
          <a:extLst>
            <a:ext uri="{FF2B5EF4-FFF2-40B4-BE49-F238E27FC236}">
              <a16:creationId xmlns:a16="http://schemas.microsoft.com/office/drawing/2014/main" id="{00000000-0008-0000-0300-000023000000}"/>
            </a:ext>
          </a:extLst>
        </xdr:cNvPr>
        <xdr:cNvSpPr txBox="1"/>
      </xdr:nvSpPr>
      <xdr:spPr>
        <a:xfrm>
          <a:off x="7214152" y="3892827"/>
          <a:ext cx="1049903"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Sliding window</a:t>
          </a:r>
        </a:p>
        <a:p>
          <a:r>
            <a:rPr lang="en-US" sz="1100"/>
            <a:t>_2 track</a:t>
          </a:r>
        </a:p>
      </xdr:txBody>
    </xdr:sp>
    <xdr:clientData/>
  </xdr:oneCellAnchor>
  <xdr:oneCellAnchor>
    <xdr:from>
      <xdr:col>157</xdr:col>
      <xdr:colOff>8283</xdr:colOff>
      <xdr:row>81</xdr:row>
      <xdr:rowOff>33131</xdr:rowOff>
    </xdr:from>
    <xdr:ext cx="1049903" cy="436786"/>
    <xdr:sp macro="" textlink="">
      <xdr:nvSpPr>
        <xdr:cNvPr id="435" name="TextBox 434">
          <a:extLst>
            <a:ext uri="{FF2B5EF4-FFF2-40B4-BE49-F238E27FC236}">
              <a16:creationId xmlns:a16="http://schemas.microsoft.com/office/drawing/2014/main" id="{00000000-0008-0000-0300-000024000000}"/>
            </a:ext>
          </a:extLst>
        </xdr:cNvPr>
        <xdr:cNvSpPr txBox="1"/>
      </xdr:nvSpPr>
      <xdr:spPr>
        <a:xfrm>
          <a:off x="3602935" y="3859696"/>
          <a:ext cx="1049903"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Sliding window</a:t>
          </a:r>
        </a:p>
        <a:p>
          <a:r>
            <a:rPr lang="en-US" sz="1100"/>
            <a:t>_2 track</a:t>
          </a:r>
        </a:p>
      </xdr:txBody>
    </xdr:sp>
    <xdr:clientData/>
  </xdr:oneCellAnchor>
  <xdr:twoCellAnchor>
    <xdr:from>
      <xdr:col>157</xdr:col>
      <xdr:colOff>21924</xdr:colOff>
      <xdr:row>52</xdr:row>
      <xdr:rowOff>52620</xdr:rowOff>
    </xdr:from>
    <xdr:to>
      <xdr:col>168</xdr:col>
      <xdr:colOff>10310</xdr:colOff>
      <xdr:row>54</xdr:row>
      <xdr:rowOff>32111</xdr:rowOff>
    </xdr:to>
    <xdr:grpSp>
      <xdr:nvGrpSpPr>
        <xdr:cNvPr id="453" name="Group 452">
          <a:extLst>
            <a:ext uri="{FF2B5EF4-FFF2-40B4-BE49-F238E27FC236}">
              <a16:creationId xmlns:a16="http://schemas.microsoft.com/office/drawing/2014/main" id="{00000000-0008-0000-0400-0000E9000000}"/>
            </a:ext>
          </a:extLst>
        </xdr:cNvPr>
        <xdr:cNvGrpSpPr/>
      </xdr:nvGrpSpPr>
      <xdr:grpSpPr>
        <a:xfrm>
          <a:off x="8818542" y="2966149"/>
          <a:ext cx="604709" cy="91550"/>
          <a:chOff x="4025574" y="8148077"/>
          <a:chExt cx="862572" cy="204228"/>
        </a:xfrm>
      </xdr:grpSpPr>
      <xdr:cxnSp macro="">
        <xdr:nvCxnSpPr>
          <xdr:cNvPr id="454" name="Straight Connector 453">
            <a:extLst>
              <a:ext uri="{FF2B5EF4-FFF2-40B4-BE49-F238E27FC236}">
                <a16:creationId xmlns:a16="http://schemas.microsoft.com/office/drawing/2014/main" id="{00000000-0008-0000-0400-0000EA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455" name="Straight Connector 454">
            <a:extLst>
              <a:ext uri="{FF2B5EF4-FFF2-40B4-BE49-F238E27FC236}">
                <a16:creationId xmlns:a16="http://schemas.microsoft.com/office/drawing/2014/main" id="{00000000-0008-0000-0400-0000EB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456" name="Straight Connector 455">
            <a:extLst>
              <a:ext uri="{FF2B5EF4-FFF2-40B4-BE49-F238E27FC236}">
                <a16:creationId xmlns:a16="http://schemas.microsoft.com/office/drawing/2014/main" id="{00000000-0008-0000-0400-0000EC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103</xdr:col>
      <xdr:colOff>33131</xdr:colOff>
      <xdr:row>82</xdr:row>
      <xdr:rowOff>57978</xdr:rowOff>
    </xdr:from>
    <xdr:ext cx="338491" cy="264560"/>
    <xdr:sp macro="" textlink="">
      <xdr:nvSpPr>
        <xdr:cNvPr id="457" name="TextBox 456">
          <a:extLst>
            <a:ext uri="{FF2B5EF4-FFF2-40B4-BE49-F238E27FC236}">
              <a16:creationId xmlns:a16="http://schemas.microsoft.com/office/drawing/2014/main" id="{00000000-0008-0000-0300-000022000000}"/>
            </a:ext>
          </a:extLst>
        </xdr:cNvPr>
        <xdr:cNvSpPr txBox="1"/>
      </xdr:nvSpPr>
      <xdr:spPr>
        <a:xfrm>
          <a:off x="6004892" y="3942521"/>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twoCellAnchor>
    <xdr:from>
      <xdr:col>96</xdr:col>
      <xdr:colOff>8283</xdr:colOff>
      <xdr:row>83</xdr:row>
      <xdr:rowOff>41412</xdr:rowOff>
    </xdr:from>
    <xdr:to>
      <xdr:col>106</xdr:col>
      <xdr:colOff>54646</xdr:colOff>
      <xdr:row>85</xdr:row>
      <xdr:rowOff>20904</xdr:rowOff>
    </xdr:to>
    <xdr:grpSp>
      <xdr:nvGrpSpPr>
        <xdr:cNvPr id="458" name="Group 457">
          <a:extLst>
            <a:ext uri="{FF2B5EF4-FFF2-40B4-BE49-F238E27FC236}">
              <a16:creationId xmlns:a16="http://schemas.microsoft.com/office/drawing/2014/main" id="{00000000-0008-0000-0400-0000E9000000}"/>
            </a:ext>
          </a:extLst>
        </xdr:cNvPr>
        <xdr:cNvGrpSpPr/>
      </xdr:nvGrpSpPr>
      <xdr:grpSpPr>
        <a:xfrm>
          <a:off x="5387107" y="4691853"/>
          <a:ext cx="606657" cy="91551"/>
          <a:chOff x="4025574" y="8148077"/>
          <a:chExt cx="862572" cy="204228"/>
        </a:xfrm>
      </xdr:grpSpPr>
      <xdr:cxnSp macro="">
        <xdr:nvCxnSpPr>
          <xdr:cNvPr id="459" name="Straight Connector 458">
            <a:extLst>
              <a:ext uri="{FF2B5EF4-FFF2-40B4-BE49-F238E27FC236}">
                <a16:creationId xmlns:a16="http://schemas.microsoft.com/office/drawing/2014/main" id="{00000000-0008-0000-0400-0000EA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460" name="Straight Connector 459">
            <a:extLst>
              <a:ext uri="{FF2B5EF4-FFF2-40B4-BE49-F238E27FC236}">
                <a16:creationId xmlns:a16="http://schemas.microsoft.com/office/drawing/2014/main" id="{00000000-0008-0000-0400-0000EB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461" name="Straight Connector 460">
            <a:extLst>
              <a:ext uri="{FF2B5EF4-FFF2-40B4-BE49-F238E27FC236}">
                <a16:creationId xmlns:a16="http://schemas.microsoft.com/office/drawing/2014/main" id="{00000000-0008-0000-0400-0000EC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103</xdr:col>
      <xdr:colOff>24848</xdr:colOff>
      <xdr:row>56</xdr:row>
      <xdr:rowOff>0</xdr:rowOff>
    </xdr:from>
    <xdr:ext cx="338491" cy="264560"/>
    <xdr:sp macro="" textlink="">
      <xdr:nvSpPr>
        <xdr:cNvPr id="462" name="TextBox 461">
          <a:extLst>
            <a:ext uri="{FF2B5EF4-FFF2-40B4-BE49-F238E27FC236}">
              <a16:creationId xmlns:a16="http://schemas.microsoft.com/office/drawing/2014/main" id="{00000000-0008-0000-0300-000022000000}"/>
            </a:ext>
          </a:extLst>
        </xdr:cNvPr>
        <xdr:cNvSpPr txBox="1"/>
      </xdr:nvSpPr>
      <xdr:spPr>
        <a:xfrm>
          <a:off x="5996609" y="2377109"/>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twoCellAnchor>
    <xdr:from>
      <xdr:col>120</xdr:col>
      <xdr:colOff>8283</xdr:colOff>
      <xdr:row>37</xdr:row>
      <xdr:rowOff>33130</xdr:rowOff>
    </xdr:from>
    <xdr:to>
      <xdr:col>182</xdr:col>
      <xdr:colOff>16877</xdr:colOff>
      <xdr:row>37</xdr:row>
      <xdr:rowOff>33130</xdr:rowOff>
    </xdr:to>
    <xdr:cxnSp macro="">
      <xdr:nvCxnSpPr>
        <xdr:cNvPr id="468" name="Straight Arrow Connector 467">
          <a:extLst>
            <a:ext uri="{FF2B5EF4-FFF2-40B4-BE49-F238E27FC236}">
              <a16:creationId xmlns:a16="http://schemas.microsoft.com/office/drawing/2014/main" id="{00000000-0008-0000-0300-00003C000000}"/>
            </a:ext>
          </a:extLst>
        </xdr:cNvPr>
        <xdr:cNvCxnSpPr/>
      </xdr:nvCxnSpPr>
      <xdr:spPr>
        <a:xfrm flipV="1">
          <a:off x="6965674" y="1830456"/>
          <a:ext cx="3603246" cy="0"/>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120</xdr:col>
      <xdr:colOff>3107</xdr:colOff>
      <xdr:row>33</xdr:row>
      <xdr:rowOff>8024</xdr:rowOff>
    </xdr:from>
    <xdr:to>
      <xdr:col>120</xdr:col>
      <xdr:colOff>3107</xdr:colOff>
      <xdr:row>42</xdr:row>
      <xdr:rowOff>2070</xdr:rowOff>
    </xdr:to>
    <xdr:cxnSp macro="">
      <xdr:nvCxnSpPr>
        <xdr:cNvPr id="469" name="Straight Connector 468">
          <a:extLst>
            <a:ext uri="{FF2B5EF4-FFF2-40B4-BE49-F238E27FC236}">
              <a16:creationId xmlns:a16="http://schemas.microsoft.com/office/drawing/2014/main" id="{00000000-0008-0000-0300-00003D000000}"/>
            </a:ext>
          </a:extLst>
        </xdr:cNvPr>
        <xdr:cNvCxnSpPr/>
      </xdr:nvCxnSpPr>
      <xdr:spPr>
        <a:xfrm flipV="1">
          <a:off x="6960498" y="1573437"/>
          <a:ext cx="0" cy="5158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182</xdr:col>
      <xdr:colOff>16566</xdr:colOff>
      <xdr:row>32</xdr:row>
      <xdr:rowOff>41413</xdr:rowOff>
    </xdr:from>
    <xdr:to>
      <xdr:col>182</xdr:col>
      <xdr:colOff>16566</xdr:colOff>
      <xdr:row>41</xdr:row>
      <xdr:rowOff>35459</xdr:rowOff>
    </xdr:to>
    <xdr:cxnSp macro="">
      <xdr:nvCxnSpPr>
        <xdr:cNvPr id="470" name="Straight Connector 469">
          <a:extLst>
            <a:ext uri="{FF2B5EF4-FFF2-40B4-BE49-F238E27FC236}">
              <a16:creationId xmlns:a16="http://schemas.microsoft.com/office/drawing/2014/main" id="{00000000-0008-0000-0300-00003D000000}"/>
            </a:ext>
          </a:extLst>
        </xdr:cNvPr>
        <xdr:cNvCxnSpPr/>
      </xdr:nvCxnSpPr>
      <xdr:spPr>
        <a:xfrm flipV="1">
          <a:off x="10568609" y="1548848"/>
          <a:ext cx="0" cy="5158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145</xdr:col>
      <xdr:colOff>0</xdr:colOff>
      <xdr:row>33</xdr:row>
      <xdr:rowOff>0</xdr:rowOff>
    </xdr:from>
    <xdr:ext cx="579261" cy="264560"/>
    <xdr:sp macro="" textlink="">
      <xdr:nvSpPr>
        <xdr:cNvPr id="471" name="TextBox 470">
          <a:extLst>
            <a:ext uri="{FF2B5EF4-FFF2-40B4-BE49-F238E27FC236}">
              <a16:creationId xmlns:a16="http://schemas.microsoft.com/office/drawing/2014/main" id="{00000000-0008-0000-0300-00004A000000}"/>
            </a:ext>
          </a:extLst>
        </xdr:cNvPr>
        <xdr:cNvSpPr txBox="1"/>
      </xdr:nvSpPr>
      <xdr:spPr>
        <a:xfrm>
          <a:off x="8406848" y="1565413"/>
          <a:ext cx="57926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1.20 m</a:t>
          </a:r>
        </a:p>
      </xdr:txBody>
    </xdr:sp>
    <xdr:clientData/>
  </xdr:oneCellAnchor>
  <xdr:twoCellAnchor>
    <xdr:from>
      <xdr:col>87</xdr:col>
      <xdr:colOff>8283</xdr:colOff>
      <xdr:row>37</xdr:row>
      <xdr:rowOff>33131</xdr:rowOff>
    </xdr:from>
    <xdr:to>
      <xdr:col>120</xdr:col>
      <xdr:colOff>1</xdr:colOff>
      <xdr:row>37</xdr:row>
      <xdr:rowOff>33131</xdr:rowOff>
    </xdr:to>
    <xdr:cxnSp macro="">
      <xdr:nvCxnSpPr>
        <xdr:cNvPr id="472" name="Straight Arrow Connector 471">
          <a:extLst>
            <a:ext uri="{FF2B5EF4-FFF2-40B4-BE49-F238E27FC236}">
              <a16:creationId xmlns:a16="http://schemas.microsoft.com/office/drawing/2014/main" id="{00000000-0008-0000-0300-00003C000000}"/>
            </a:ext>
          </a:extLst>
        </xdr:cNvPr>
        <xdr:cNvCxnSpPr/>
      </xdr:nvCxnSpPr>
      <xdr:spPr>
        <a:xfrm flipV="1">
          <a:off x="5052392" y="1830457"/>
          <a:ext cx="1905000" cy="0"/>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98</xdr:col>
      <xdr:colOff>33131</xdr:colOff>
      <xdr:row>33</xdr:row>
      <xdr:rowOff>24848</xdr:rowOff>
    </xdr:from>
    <xdr:ext cx="579261" cy="264560"/>
    <xdr:sp macro="" textlink="">
      <xdr:nvSpPr>
        <xdr:cNvPr id="473" name="TextBox 472">
          <a:extLst>
            <a:ext uri="{FF2B5EF4-FFF2-40B4-BE49-F238E27FC236}">
              <a16:creationId xmlns:a16="http://schemas.microsoft.com/office/drawing/2014/main" id="{00000000-0008-0000-0300-00004A000000}"/>
            </a:ext>
          </a:extLst>
        </xdr:cNvPr>
        <xdr:cNvSpPr txBox="1"/>
      </xdr:nvSpPr>
      <xdr:spPr>
        <a:xfrm>
          <a:off x="5715001" y="1590261"/>
          <a:ext cx="57926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0.60 m</a:t>
          </a:r>
        </a:p>
      </xdr:txBody>
    </xdr:sp>
    <xdr:clientData/>
  </xdr:oneCellAnchor>
  <xdr:twoCellAnchor>
    <xdr:from>
      <xdr:col>126</xdr:col>
      <xdr:colOff>0</xdr:colOff>
      <xdr:row>52</xdr:row>
      <xdr:rowOff>38490</xdr:rowOff>
    </xdr:from>
    <xdr:to>
      <xdr:col>136</xdr:col>
      <xdr:colOff>46363</xdr:colOff>
      <xdr:row>54</xdr:row>
      <xdr:rowOff>17982</xdr:rowOff>
    </xdr:to>
    <xdr:grpSp>
      <xdr:nvGrpSpPr>
        <xdr:cNvPr id="482" name="Group 481">
          <a:extLst>
            <a:ext uri="{FF2B5EF4-FFF2-40B4-BE49-F238E27FC236}">
              <a16:creationId xmlns:a16="http://schemas.microsoft.com/office/drawing/2014/main" id="{00000000-0008-0000-0400-0000E9000000}"/>
            </a:ext>
          </a:extLst>
        </xdr:cNvPr>
        <xdr:cNvGrpSpPr/>
      </xdr:nvGrpSpPr>
      <xdr:grpSpPr>
        <a:xfrm>
          <a:off x="7059706" y="2952019"/>
          <a:ext cx="606657" cy="91551"/>
          <a:chOff x="4025574" y="8148077"/>
          <a:chExt cx="862572" cy="204228"/>
        </a:xfrm>
      </xdr:grpSpPr>
      <xdr:cxnSp macro="">
        <xdr:nvCxnSpPr>
          <xdr:cNvPr id="483" name="Straight Connector 482">
            <a:extLst>
              <a:ext uri="{FF2B5EF4-FFF2-40B4-BE49-F238E27FC236}">
                <a16:creationId xmlns:a16="http://schemas.microsoft.com/office/drawing/2014/main" id="{00000000-0008-0000-0400-0000EA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484" name="Straight Connector 483">
            <a:extLst>
              <a:ext uri="{FF2B5EF4-FFF2-40B4-BE49-F238E27FC236}">
                <a16:creationId xmlns:a16="http://schemas.microsoft.com/office/drawing/2014/main" id="{00000000-0008-0000-0400-0000EB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485" name="Straight Connector 484">
            <a:extLst>
              <a:ext uri="{FF2B5EF4-FFF2-40B4-BE49-F238E27FC236}">
                <a16:creationId xmlns:a16="http://schemas.microsoft.com/office/drawing/2014/main" id="{00000000-0008-0000-0400-0000EC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96</xdr:col>
      <xdr:colOff>11205</xdr:colOff>
      <xdr:row>52</xdr:row>
      <xdr:rowOff>41413</xdr:rowOff>
    </xdr:from>
    <xdr:to>
      <xdr:col>107</xdr:col>
      <xdr:colOff>1539</xdr:colOff>
      <xdr:row>54</xdr:row>
      <xdr:rowOff>20905</xdr:rowOff>
    </xdr:to>
    <xdr:grpSp>
      <xdr:nvGrpSpPr>
        <xdr:cNvPr id="490" name="Group 489">
          <a:extLst>
            <a:ext uri="{FF2B5EF4-FFF2-40B4-BE49-F238E27FC236}">
              <a16:creationId xmlns:a16="http://schemas.microsoft.com/office/drawing/2014/main" id="{00000000-0008-0000-0400-0000E9000000}"/>
            </a:ext>
          </a:extLst>
        </xdr:cNvPr>
        <xdr:cNvGrpSpPr/>
      </xdr:nvGrpSpPr>
      <xdr:grpSpPr>
        <a:xfrm>
          <a:off x="5390029" y="2954942"/>
          <a:ext cx="606657" cy="91551"/>
          <a:chOff x="4025574" y="8148077"/>
          <a:chExt cx="862572" cy="204228"/>
        </a:xfrm>
      </xdr:grpSpPr>
      <xdr:cxnSp macro="">
        <xdr:nvCxnSpPr>
          <xdr:cNvPr id="491" name="Straight Connector 490">
            <a:extLst>
              <a:ext uri="{FF2B5EF4-FFF2-40B4-BE49-F238E27FC236}">
                <a16:creationId xmlns:a16="http://schemas.microsoft.com/office/drawing/2014/main" id="{00000000-0008-0000-0400-0000EA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492" name="Straight Connector 491">
            <a:extLst>
              <a:ext uri="{FF2B5EF4-FFF2-40B4-BE49-F238E27FC236}">
                <a16:creationId xmlns:a16="http://schemas.microsoft.com/office/drawing/2014/main" id="{00000000-0008-0000-0400-0000EB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493" name="Straight Connector 492">
            <a:extLst>
              <a:ext uri="{FF2B5EF4-FFF2-40B4-BE49-F238E27FC236}">
                <a16:creationId xmlns:a16="http://schemas.microsoft.com/office/drawing/2014/main" id="{00000000-0008-0000-0400-0000EC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28</xdr:col>
      <xdr:colOff>24848</xdr:colOff>
      <xdr:row>176</xdr:row>
      <xdr:rowOff>16566</xdr:rowOff>
    </xdr:from>
    <xdr:ext cx="1049903" cy="436786"/>
    <xdr:sp macro="" textlink="">
      <xdr:nvSpPr>
        <xdr:cNvPr id="556" name="TextBox 555">
          <a:extLst>
            <a:ext uri="{FF2B5EF4-FFF2-40B4-BE49-F238E27FC236}">
              <a16:creationId xmlns:a16="http://schemas.microsoft.com/office/drawing/2014/main" id="{00000000-0008-0000-0300-000023000000}"/>
            </a:ext>
          </a:extLst>
        </xdr:cNvPr>
        <xdr:cNvSpPr txBox="1"/>
      </xdr:nvSpPr>
      <xdr:spPr>
        <a:xfrm>
          <a:off x="1648239" y="4133023"/>
          <a:ext cx="1049903"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Sliding window</a:t>
          </a:r>
        </a:p>
        <a:p>
          <a:r>
            <a:rPr lang="en-US" sz="1100"/>
            <a:t>_2 track</a:t>
          </a:r>
        </a:p>
      </xdr:txBody>
    </xdr:sp>
    <xdr:clientData/>
  </xdr:oneCellAnchor>
  <xdr:oneCellAnchor>
    <xdr:from>
      <xdr:col>59</xdr:col>
      <xdr:colOff>30696</xdr:colOff>
      <xdr:row>174</xdr:row>
      <xdr:rowOff>21926</xdr:rowOff>
    </xdr:from>
    <xdr:ext cx="1126435" cy="436786"/>
    <xdr:sp macro="" textlink="">
      <xdr:nvSpPr>
        <xdr:cNvPr id="557" name="TextBox 556">
          <a:extLst>
            <a:ext uri="{FF2B5EF4-FFF2-40B4-BE49-F238E27FC236}">
              <a16:creationId xmlns:a16="http://schemas.microsoft.com/office/drawing/2014/main" id="{00000000-0008-0000-0300-000024000000}"/>
            </a:ext>
          </a:extLst>
        </xdr:cNvPr>
        <xdr:cNvSpPr txBox="1"/>
      </xdr:nvSpPr>
      <xdr:spPr>
        <a:xfrm>
          <a:off x="3336431" y="9154720"/>
          <a:ext cx="1126435"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Sliding window</a:t>
          </a:r>
        </a:p>
        <a:p>
          <a:r>
            <a:rPr lang="en-US" sz="1100"/>
            <a:t>_2 track</a:t>
          </a:r>
        </a:p>
      </xdr:txBody>
    </xdr:sp>
    <xdr:clientData/>
  </xdr:oneCellAnchor>
  <xdr:twoCellAnchor>
    <xdr:from>
      <xdr:col>25</xdr:col>
      <xdr:colOff>5953</xdr:colOff>
      <xdr:row>150</xdr:row>
      <xdr:rowOff>47215</xdr:rowOff>
    </xdr:from>
    <xdr:to>
      <xdr:col>87</xdr:col>
      <xdr:colOff>14547</xdr:colOff>
      <xdr:row>150</xdr:row>
      <xdr:rowOff>47215</xdr:rowOff>
    </xdr:to>
    <xdr:cxnSp macro="">
      <xdr:nvCxnSpPr>
        <xdr:cNvPr id="558" name="Straight Arrow Connector 557">
          <a:extLst>
            <a:ext uri="{FF2B5EF4-FFF2-40B4-BE49-F238E27FC236}">
              <a16:creationId xmlns:a16="http://schemas.microsoft.com/office/drawing/2014/main" id="{00000000-0008-0000-0300-00003C000000}"/>
            </a:ext>
          </a:extLst>
        </xdr:cNvPr>
        <xdr:cNvCxnSpPr/>
      </xdr:nvCxnSpPr>
      <xdr:spPr>
        <a:xfrm flipV="1">
          <a:off x="1455410" y="8801932"/>
          <a:ext cx="3603246" cy="0"/>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87</xdr:col>
      <xdr:colOff>1450</xdr:colOff>
      <xdr:row>146</xdr:row>
      <xdr:rowOff>12171</xdr:rowOff>
    </xdr:from>
    <xdr:to>
      <xdr:col>87</xdr:col>
      <xdr:colOff>1450</xdr:colOff>
      <xdr:row>155</xdr:row>
      <xdr:rowOff>6216</xdr:rowOff>
    </xdr:to>
    <xdr:cxnSp macro="">
      <xdr:nvCxnSpPr>
        <xdr:cNvPr id="559" name="Straight Connector 558">
          <a:extLst>
            <a:ext uri="{FF2B5EF4-FFF2-40B4-BE49-F238E27FC236}">
              <a16:creationId xmlns:a16="http://schemas.microsoft.com/office/drawing/2014/main" id="{00000000-0008-0000-0300-00003D000000}"/>
            </a:ext>
          </a:extLst>
        </xdr:cNvPr>
        <xdr:cNvCxnSpPr/>
      </xdr:nvCxnSpPr>
      <xdr:spPr>
        <a:xfrm flipV="1">
          <a:off x="5045559" y="8534975"/>
          <a:ext cx="0" cy="5158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17860</xdr:colOff>
      <xdr:row>145</xdr:row>
      <xdr:rowOff>46338</xdr:rowOff>
    </xdr:from>
    <xdr:to>
      <xdr:col>25</xdr:col>
      <xdr:colOff>17860</xdr:colOff>
      <xdr:row>154</xdr:row>
      <xdr:rowOff>40384</xdr:rowOff>
    </xdr:to>
    <xdr:cxnSp macro="">
      <xdr:nvCxnSpPr>
        <xdr:cNvPr id="560" name="Straight Connector 559">
          <a:extLst>
            <a:ext uri="{FF2B5EF4-FFF2-40B4-BE49-F238E27FC236}">
              <a16:creationId xmlns:a16="http://schemas.microsoft.com/office/drawing/2014/main" id="{00000000-0008-0000-0300-000040000000}"/>
            </a:ext>
          </a:extLst>
        </xdr:cNvPr>
        <xdr:cNvCxnSpPr/>
      </xdr:nvCxnSpPr>
      <xdr:spPr>
        <a:xfrm flipV="1">
          <a:off x="1467317" y="8511164"/>
          <a:ext cx="0" cy="5158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42861</xdr:colOff>
      <xdr:row>157</xdr:row>
      <xdr:rowOff>23602</xdr:rowOff>
    </xdr:from>
    <xdr:to>
      <xdr:col>23</xdr:col>
      <xdr:colOff>36907</xdr:colOff>
      <xdr:row>157</xdr:row>
      <xdr:rowOff>23602</xdr:rowOff>
    </xdr:to>
    <xdr:cxnSp macro="">
      <xdr:nvCxnSpPr>
        <xdr:cNvPr id="562" name="Straight Connector 561">
          <a:extLst>
            <a:ext uri="{FF2B5EF4-FFF2-40B4-BE49-F238E27FC236}">
              <a16:creationId xmlns:a16="http://schemas.microsoft.com/office/drawing/2014/main" id="{00000000-0008-0000-0300-000042000000}"/>
            </a:ext>
          </a:extLst>
        </xdr:cNvPr>
        <xdr:cNvCxnSpPr/>
      </xdr:nvCxnSpPr>
      <xdr:spPr>
        <a:xfrm flipH="1">
          <a:off x="939332" y="8203896"/>
          <a:ext cx="38625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22412</xdr:colOff>
      <xdr:row>157</xdr:row>
      <xdr:rowOff>33618</xdr:rowOff>
    </xdr:from>
    <xdr:to>
      <xdr:col>19</xdr:col>
      <xdr:colOff>45244</xdr:colOff>
      <xdr:row>203</xdr:row>
      <xdr:rowOff>0</xdr:rowOff>
    </xdr:to>
    <xdr:cxnSp macro="">
      <xdr:nvCxnSpPr>
        <xdr:cNvPr id="564" name="Straight Arrow Connector 563">
          <a:extLst>
            <a:ext uri="{FF2B5EF4-FFF2-40B4-BE49-F238E27FC236}">
              <a16:creationId xmlns:a16="http://schemas.microsoft.com/office/drawing/2014/main" id="{00000000-0008-0000-0300-000044000000}"/>
            </a:ext>
          </a:extLst>
        </xdr:cNvPr>
        <xdr:cNvCxnSpPr/>
      </xdr:nvCxnSpPr>
      <xdr:spPr>
        <a:xfrm>
          <a:off x="1086971" y="8213912"/>
          <a:ext cx="22832" cy="2543735"/>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28573</xdr:colOff>
      <xdr:row>202</xdr:row>
      <xdr:rowOff>52388</xdr:rowOff>
    </xdr:from>
    <xdr:to>
      <xdr:col>23</xdr:col>
      <xdr:colOff>22619</xdr:colOff>
      <xdr:row>202</xdr:row>
      <xdr:rowOff>52388</xdr:rowOff>
    </xdr:to>
    <xdr:cxnSp macro="">
      <xdr:nvCxnSpPr>
        <xdr:cNvPr id="565" name="Straight Connector 564">
          <a:extLst>
            <a:ext uri="{FF2B5EF4-FFF2-40B4-BE49-F238E27FC236}">
              <a16:creationId xmlns:a16="http://schemas.microsoft.com/office/drawing/2014/main" id="{00000000-0008-0000-0300-000047000000}"/>
            </a:ext>
          </a:extLst>
        </xdr:cNvPr>
        <xdr:cNvCxnSpPr/>
      </xdr:nvCxnSpPr>
      <xdr:spPr>
        <a:xfrm flipH="1">
          <a:off x="956225" y="5676279"/>
          <a:ext cx="39989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11907</xdr:colOff>
      <xdr:row>172</xdr:row>
      <xdr:rowOff>29766</xdr:rowOff>
    </xdr:from>
    <xdr:ext cx="434734" cy="264560"/>
    <xdr:sp macro="" textlink="">
      <xdr:nvSpPr>
        <xdr:cNvPr id="567" name="TextBox 566">
          <a:extLst>
            <a:ext uri="{FF2B5EF4-FFF2-40B4-BE49-F238E27FC236}">
              <a16:creationId xmlns:a16="http://schemas.microsoft.com/office/drawing/2014/main" id="{00000000-0008-0000-0300-000049000000}"/>
            </a:ext>
          </a:extLst>
        </xdr:cNvPr>
        <xdr:cNvSpPr txBox="1"/>
      </xdr:nvSpPr>
      <xdr:spPr>
        <a:xfrm>
          <a:off x="765624" y="3914309"/>
          <a:ext cx="4347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1.45</a:t>
          </a:r>
        </a:p>
      </xdr:txBody>
    </xdr:sp>
    <xdr:clientData/>
  </xdr:oneCellAnchor>
  <xdr:oneCellAnchor>
    <xdr:from>
      <xdr:col>50</xdr:col>
      <xdr:colOff>5953</xdr:colOff>
      <xdr:row>147</xdr:row>
      <xdr:rowOff>6216</xdr:rowOff>
    </xdr:from>
    <xdr:ext cx="579261" cy="264560"/>
    <xdr:sp macro="" textlink="">
      <xdr:nvSpPr>
        <xdr:cNvPr id="568" name="TextBox 567">
          <a:extLst>
            <a:ext uri="{FF2B5EF4-FFF2-40B4-BE49-F238E27FC236}">
              <a16:creationId xmlns:a16="http://schemas.microsoft.com/office/drawing/2014/main" id="{00000000-0008-0000-0300-00004A000000}"/>
            </a:ext>
          </a:extLst>
        </xdr:cNvPr>
        <xdr:cNvSpPr txBox="1"/>
      </xdr:nvSpPr>
      <xdr:spPr>
        <a:xfrm>
          <a:off x="2904866" y="8586999"/>
          <a:ext cx="57926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1.20 m</a:t>
          </a:r>
        </a:p>
      </xdr:txBody>
    </xdr:sp>
    <xdr:clientData/>
  </xdr:oneCellAnchor>
  <xdr:oneCellAnchor>
    <xdr:from>
      <xdr:col>78</xdr:col>
      <xdr:colOff>33618</xdr:colOff>
      <xdr:row>211</xdr:row>
      <xdr:rowOff>16565</xdr:rowOff>
    </xdr:from>
    <xdr:ext cx="2711823" cy="311496"/>
    <xdr:sp macro="" textlink="">
      <xdr:nvSpPr>
        <xdr:cNvPr id="569" name="TextBox 568">
          <a:extLst>
            <a:ext uri="{FF2B5EF4-FFF2-40B4-BE49-F238E27FC236}">
              <a16:creationId xmlns:a16="http://schemas.microsoft.com/office/drawing/2014/main" id="{00000000-0008-0000-0300-00004B000000}"/>
            </a:ext>
          </a:extLst>
        </xdr:cNvPr>
        <xdr:cNvSpPr txBox="1"/>
      </xdr:nvSpPr>
      <xdr:spPr>
        <a:xfrm>
          <a:off x="4403912" y="11838771"/>
          <a:ext cx="2711823"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u="sng"/>
            <a:t>Window 2 Of VIP Suite -02 Nos.</a:t>
          </a:r>
        </a:p>
      </xdr:txBody>
    </xdr:sp>
    <xdr:clientData/>
  </xdr:oneCellAnchor>
  <xdr:twoCellAnchor>
    <xdr:from>
      <xdr:col>27</xdr:col>
      <xdr:colOff>11206</xdr:colOff>
      <xdr:row>206</xdr:row>
      <xdr:rowOff>11206</xdr:rowOff>
    </xdr:from>
    <xdr:to>
      <xdr:col>33</xdr:col>
      <xdr:colOff>22412</xdr:colOff>
      <xdr:row>210</xdr:row>
      <xdr:rowOff>44823</xdr:rowOff>
    </xdr:to>
    <xdr:cxnSp macro="">
      <xdr:nvCxnSpPr>
        <xdr:cNvPr id="577" name="Straight Connector 576">
          <a:extLst>
            <a:ext uri="{FF2B5EF4-FFF2-40B4-BE49-F238E27FC236}">
              <a16:creationId xmlns:a16="http://schemas.microsoft.com/office/drawing/2014/main" id="{00000000-0008-0000-0300-000089000000}"/>
            </a:ext>
          </a:extLst>
        </xdr:cNvPr>
        <xdr:cNvCxnSpPr/>
      </xdr:nvCxnSpPr>
      <xdr:spPr>
        <a:xfrm flipH="1">
          <a:off x="1524000" y="10936941"/>
          <a:ext cx="347383" cy="257735"/>
        </a:xfrm>
        <a:prstGeom prst="line">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49695</xdr:colOff>
      <xdr:row>186</xdr:row>
      <xdr:rowOff>49695</xdr:rowOff>
    </xdr:from>
    <xdr:to>
      <xdr:col>26</xdr:col>
      <xdr:colOff>49697</xdr:colOff>
      <xdr:row>192</xdr:row>
      <xdr:rowOff>16565</xdr:rowOff>
    </xdr:to>
    <xdr:cxnSp macro="">
      <xdr:nvCxnSpPr>
        <xdr:cNvPr id="579" name="Straight Connector 578">
          <a:extLst>
            <a:ext uri="{FF2B5EF4-FFF2-40B4-BE49-F238E27FC236}">
              <a16:creationId xmlns:a16="http://schemas.microsoft.com/office/drawing/2014/main" id="{00000000-0008-0000-0300-00008D000000}"/>
            </a:ext>
          </a:extLst>
        </xdr:cNvPr>
        <xdr:cNvCxnSpPr/>
      </xdr:nvCxnSpPr>
      <xdr:spPr>
        <a:xfrm flipH="1" flipV="1">
          <a:off x="861391" y="4745934"/>
          <a:ext cx="695741" cy="314740"/>
        </a:xfrm>
        <a:prstGeom prst="line">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22411</xdr:colOff>
      <xdr:row>184</xdr:row>
      <xdr:rowOff>8283</xdr:rowOff>
    </xdr:from>
    <xdr:ext cx="705971" cy="516680"/>
    <xdr:sp macro="" textlink="">
      <xdr:nvSpPr>
        <xdr:cNvPr id="580" name="TextBox 579">
          <a:extLst>
            <a:ext uri="{FF2B5EF4-FFF2-40B4-BE49-F238E27FC236}">
              <a16:creationId xmlns:a16="http://schemas.microsoft.com/office/drawing/2014/main" id="{00000000-0008-0000-0300-000090000000}"/>
            </a:ext>
          </a:extLst>
        </xdr:cNvPr>
        <xdr:cNvSpPr txBox="1"/>
      </xdr:nvSpPr>
      <xdr:spPr>
        <a:xfrm>
          <a:off x="246529" y="9701371"/>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5927</a:t>
          </a:r>
          <a:r>
            <a:rPr lang="en-US" sz="1100" baseline="0"/>
            <a:t> (1.336 kg/m</a:t>
          </a:r>
          <a:endParaRPr lang="en-US" sz="1100"/>
        </a:p>
      </xdr:txBody>
    </xdr:sp>
    <xdr:clientData/>
  </xdr:oneCellAnchor>
  <xdr:twoCellAnchor>
    <xdr:from>
      <xdr:col>33</xdr:col>
      <xdr:colOff>8282</xdr:colOff>
      <xdr:row>195</xdr:row>
      <xdr:rowOff>44823</xdr:rowOff>
    </xdr:from>
    <xdr:to>
      <xdr:col>41</xdr:col>
      <xdr:colOff>11206</xdr:colOff>
      <xdr:row>204</xdr:row>
      <xdr:rowOff>33131</xdr:rowOff>
    </xdr:to>
    <xdr:cxnSp macro="">
      <xdr:nvCxnSpPr>
        <xdr:cNvPr id="584" name="Straight Connector 583">
          <a:extLst>
            <a:ext uri="{FF2B5EF4-FFF2-40B4-BE49-F238E27FC236}">
              <a16:creationId xmlns:a16="http://schemas.microsoft.com/office/drawing/2014/main" id="{00000000-0008-0000-0300-000098000000}"/>
            </a:ext>
          </a:extLst>
        </xdr:cNvPr>
        <xdr:cNvCxnSpPr/>
      </xdr:nvCxnSpPr>
      <xdr:spPr>
        <a:xfrm flipV="1">
          <a:off x="1857253" y="10354235"/>
          <a:ext cx="451159" cy="492572"/>
        </a:xfrm>
        <a:prstGeom prst="line">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22412</xdr:colOff>
      <xdr:row>188</xdr:row>
      <xdr:rowOff>55542</xdr:rowOff>
    </xdr:from>
    <xdr:ext cx="1030941" cy="344453"/>
    <xdr:sp macro="" textlink="">
      <xdr:nvSpPr>
        <xdr:cNvPr id="585" name="TextBox 584">
          <a:extLst>
            <a:ext uri="{FF2B5EF4-FFF2-40B4-BE49-F238E27FC236}">
              <a16:creationId xmlns:a16="http://schemas.microsoft.com/office/drawing/2014/main" id="{00000000-0008-0000-0300-000099000000}"/>
            </a:ext>
          </a:extLst>
        </xdr:cNvPr>
        <xdr:cNvSpPr txBox="1"/>
      </xdr:nvSpPr>
      <xdr:spPr>
        <a:xfrm>
          <a:off x="2095500" y="9972748"/>
          <a:ext cx="1030941"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solidFill>
                <a:schemeClr val="tx1"/>
              </a:solidFill>
              <a:effectLst/>
              <a:latin typeface="+mn-lt"/>
              <a:ea typeface="+mn-ea"/>
              <a:cs typeface="+mn-cs"/>
            </a:rPr>
            <a:t>Hindalco 5930</a:t>
          </a:r>
          <a:r>
            <a:rPr lang="en-US" sz="1100" baseline="0">
              <a:solidFill>
                <a:schemeClr val="tx1"/>
              </a:solidFill>
              <a:effectLst/>
              <a:latin typeface="+mn-lt"/>
              <a:ea typeface="+mn-ea"/>
              <a:cs typeface="+mn-cs"/>
            </a:rPr>
            <a:t> (1.067 kg/m</a:t>
          </a:r>
          <a:endParaRPr lang="en-IN">
            <a:effectLst/>
          </a:endParaRPr>
        </a:p>
      </xdr:txBody>
    </xdr:sp>
    <xdr:clientData/>
  </xdr:oneCellAnchor>
  <xdr:twoCellAnchor>
    <xdr:from>
      <xdr:col>42</xdr:col>
      <xdr:colOff>0</xdr:colOff>
      <xdr:row>195</xdr:row>
      <xdr:rowOff>44823</xdr:rowOff>
    </xdr:from>
    <xdr:to>
      <xdr:col>64</xdr:col>
      <xdr:colOff>44824</xdr:colOff>
      <xdr:row>203</xdr:row>
      <xdr:rowOff>33618</xdr:rowOff>
    </xdr:to>
    <xdr:cxnSp macro="">
      <xdr:nvCxnSpPr>
        <xdr:cNvPr id="586" name="Straight Connector 585">
          <a:extLst>
            <a:ext uri="{FF2B5EF4-FFF2-40B4-BE49-F238E27FC236}">
              <a16:creationId xmlns:a16="http://schemas.microsoft.com/office/drawing/2014/main" id="{00000000-0008-0000-0300-00009A000000}"/>
            </a:ext>
          </a:extLst>
        </xdr:cNvPr>
        <xdr:cNvCxnSpPr/>
      </xdr:nvCxnSpPr>
      <xdr:spPr>
        <a:xfrm flipH="1" flipV="1">
          <a:off x="2353235" y="10354235"/>
          <a:ext cx="1277471" cy="437030"/>
        </a:xfrm>
        <a:prstGeom prst="line">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11206</xdr:colOff>
      <xdr:row>186</xdr:row>
      <xdr:rowOff>0</xdr:rowOff>
    </xdr:from>
    <xdr:to>
      <xdr:col>84</xdr:col>
      <xdr:colOff>24848</xdr:colOff>
      <xdr:row>190</xdr:row>
      <xdr:rowOff>8283</xdr:rowOff>
    </xdr:to>
    <xdr:cxnSp macro="">
      <xdr:nvCxnSpPr>
        <xdr:cNvPr id="589" name="Straight Connector 588">
          <a:extLst>
            <a:ext uri="{FF2B5EF4-FFF2-40B4-BE49-F238E27FC236}">
              <a16:creationId xmlns:a16="http://schemas.microsoft.com/office/drawing/2014/main" id="{00000000-0008-0000-0300-0000A0000000}"/>
            </a:ext>
          </a:extLst>
        </xdr:cNvPr>
        <xdr:cNvCxnSpPr/>
      </xdr:nvCxnSpPr>
      <xdr:spPr>
        <a:xfrm flipH="1" flipV="1">
          <a:off x="851647" y="9805147"/>
          <a:ext cx="3879672" cy="232401"/>
        </a:xfrm>
        <a:prstGeom prst="line">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33617</xdr:colOff>
      <xdr:row>160</xdr:row>
      <xdr:rowOff>11206</xdr:rowOff>
    </xdr:from>
    <xdr:to>
      <xdr:col>50</xdr:col>
      <xdr:colOff>0</xdr:colOff>
      <xdr:row>166</xdr:row>
      <xdr:rowOff>0</xdr:rowOff>
    </xdr:to>
    <xdr:cxnSp macro="">
      <xdr:nvCxnSpPr>
        <xdr:cNvPr id="590" name="Straight Connector 589">
          <a:extLst>
            <a:ext uri="{FF2B5EF4-FFF2-40B4-BE49-F238E27FC236}">
              <a16:creationId xmlns:a16="http://schemas.microsoft.com/office/drawing/2014/main" id="{00000000-0008-0000-0300-0000A3000000}"/>
            </a:ext>
          </a:extLst>
        </xdr:cNvPr>
        <xdr:cNvCxnSpPr/>
      </xdr:nvCxnSpPr>
      <xdr:spPr>
        <a:xfrm flipH="1">
          <a:off x="2554941" y="8359588"/>
          <a:ext cx="246530" cy="324971"/>
        </a:xfrm>
        <a:prstGeom prst="line">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33618</xdr:colOff>
      <xdr:row>157</xdr:row>
      <xdr:rowOff>11206</xdr:rowOff>
    </xdr:from>
    <xdr:to>
      <xdr:col>43</xdr:col>
      <xdr:colOff>44823</xdr:colOff>
      <xdr:row>184</xdr:row>
      <xdr:rowOff>44824</xdr:rowOff>
    </xdr:to>
    <xdr:cxnSp macro="">
      <xdr:nvCxnSpPr>
        <xdr:cNvPr id="591" name="Straight Connector 590">
          <a:extLst>
            <a:ext uri="{FF2B5EF4-FFF2-40B4-BE49-F238E27FC236}">
              <a16:creationId xmlns:a16="http://schemas.microsoft.com/office/drawing/2014/main" id="{00000000-0008-0000-0300-0000A6000000}"/>
            </a:ext>
          </a:extLst>
        </xdr:cNvPr>
        <xdr:cNvCxnSpPr/>
      </xdr:nvCxnSpPr>
      <xdr:spPr>
        <a:xfrm flipH="1">
          <a:off x="874059" y="8191500"/>
          <a:ext cx="1580029" cy="1546412"/>
        </a:xfrm>
        <a:prstGeom prst="line">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11205</xdr:colOff>
      <xdr:row>165</xdr:row>
      <xdr:rowOff>1</xdr:rowOff>
    </xdr:from>
    <xdr:ext cx="885265" cy="344453"/>
    <xdr:sp macro="" textlink="">
      <xdr:nvSpPr>
        <xdr:cNvPr id="592" name="TextBox 591">
          <a:extLst>
            <a:ext uri="{FF2B5EF4-FFF2-40B4-BE49-F238E27FC236}">
              <a16:creationId xmlns:a16="http://schemas.microsoft.com/office/drawing/2014/main" id="{00000000-0008-0000-0300-0000A9000000}"/>
            </a:ext>
          </a:extLst>
        </xdr:cNvPr>
        <xdr:cNvSpPr txBox="1"/>
      </xdr:nvSpPr>
      <xdr:spPr>
        <a:xfrm>
          <a:off x="3541058" y="8628530"/>
          <a:ext cx="885265"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solidFill>
                <a:schemeClr val="tx1"/>
              </a:solidFill>
              <a:effectLst/>
              <a:latin typeface="+mn-lt"/>
              <a:ea typeface="+mn-ea"/>
              <a:cs typeface="+mn-cs"/>
            </a:rPr>
            <a:t>Hindalco 5925</a:t>
          </a:r>
          <a:r>
            <a:rPr lang="en-US" sz="1100" baseline="0">
              <a:solidFill>
                <a:schemeClr val="tx1"/>
              </a:solidFill>
              <a:effectLst/>
              <a:latin typeface="+mn-lt"/>
              <a:ea typeface="+mn-ea"/>
              <a:cs typeface="+mn-cs"/>
            </a:rPr>
            <a:t> (1.159 kg/m</a:t>
          </a:r>
          <a:endParaRPr lang="en-IN">
            <a:effectLst/>
          </a:endParaRPr>
        </a:p>
      </xdr:txBody>
    </xdr:sp>
    <xdr:clientData/>
  </xdr:oneCellAnchor>
  <xdr:twoCellAnchor>
    <xdr:from>
      <xdr:col>57</xdr:col>
      <xdr:colOff>22412</xdr:colOff>
      <xdr:row>168</xdr:row>
      <xdr:rowOff>4139</xdr:rowOff>
    </xdr:from>
    <xdr:to>
      <xdr:col>63</xdr:col>
      <xdr:colOff>11205</xdr:colOff>
      <xdr:row>174</xdr:row>
      <xdr:rowOff>33132</xdr:rowOff>
    </xdr:to>
    <xdr:cxnSp macro="">
      <xdr:nvCxnSpPr>
        <xdr:cNvPr id="593" name="Straight Connector 592">
          <a:extLst>
            <a:ext uri="{FF2B5EF4-FFF2-40B4-BE49-F238E27FC236}">
              <a16:creationId xmlns:a16="http://schemas.microsoft.com/office/drawing/2014/main" id="{00000000-0008-0000-0300-0000AA000000}"/>
            </a:ext>
          </a:extLst>
        </xdr:cNvPr>
        <xdr:cNvCxnSpPr>
          <a:endCxn id="592" idx="1"/>
        </xdr:cNvCxnSpPr>
      </xdr:nvCxnSpPr>
      <xdr:spPr>
        <a:xfrm flipV="1">
          <a:off x="3216088" y="8800757"/>
          <a:ext cx="324970" cy="365169"/>
        </a:xfrm>
        <a:prstGeom prst="line">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103</xdr:col>
      <xdr:colOff>33131</xdr:colOff>
      <xdr:row>176</xdr:row>
      <xdr:rowOff>57978</xdr:rowOff>
    </xdr:from>
    <xdr:ext cx="338491" cy="264560"/>
    <xdr:sp macro="" textlink="">
      <xdr:nvSpPr>
        <xdr:cNvPr id="623" name="TextBox 622">
          <a:extLst>
            <a:ext uri="{FF2B5EF4-FFF2-40B4-BE49-F238E27FC236}">
              <a16:creationId xmlns:a16="http://schemas.microsoft.com/office/drawing/2014/main" id="{00000000-0008-0000-0300-000022000000}"/>
            </a:ext>
          </a:extLst>
        </xdr:cNvPr>
        <xdr:cNvSpPr txBox="1"/>
      </xdr:nvSpPr>
      <xdr:spPr>
        <a:xfrm>
          <a:off x="6004892" y="4174435"/>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twoCellAnchor>
    <xdr:from>
      <xdr:col>96</xdr:col>
      <xdr:colOff>8283</xdr:colOff>
      <xdr:row>177</xdr:row>
      <xdr:rowOff>41412</xdr:rowOff>
    </xdr:from>
    <xdr:to>
      <xdr:col>106</xdr:col>
      <xdr:colOff>54646</xdr:colOff>
      <xdr:row>179</xdr:row>
      <xdr:rowOff>20904</xdr:rowOff>
    </xdr:to>
    <xdr:grpSp>
      <xdr:nvGrpSpPr>
        <xdr:cNvPr id="624" name="Group 623">
          <a:extLst>
            <a:ext uri="{FF2B5EF4-FFF2-40B4-BE49-F238E27FC236}">
              <a16:creationId xmlns:a16="http://schemas.microsoft.com/office/drawing/2014/main" id="{00000000-0008-0000-0400-0000E9000000}"/>
            </a:ext>
          </a:extLst>
        </xdr:cNvPr>
        <xdr:cNvGrpSpPr/>
      </xdr:nvGrpSpPr>
      <xdr:grpSpPr>
        <a:xfrm>
          <a:off x="5387107" y="9958618"/>
          <a:ext cx="606657" cy="91551"/>
          <a:chOff x="4025574" y="8148077"/>
          <a:chExt cx="862572" cy="204228"/>
        </a:xfrm>
      </xdr:grpSpPr>
      <xdr:cxnSp macro="">
        <xdr:nvCxnSpPr>
          <xdr:cNvPr id="625" name="Straight Connector 624">
            <a:extLst>
              <a:ext uri="{FF2B5EF4-FFF2-40B4-BE49-F238E27FC236}">
                <a16:creationId xmlns:a16="http://schemas.microsoft.com/office/drawing/2014/main" id="{00000000-0008-0000-0400-0000EA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626" name="Straight Connector 625">
            <a:extLst>
              <a:ext uri="{FF2B5EF4-FFF2-40B4-BE49-F238E27FC236}">
                <a16:creationId xmlns:a16="http://schemas.microsoft.com/office/drawing/2014/main" id="{00000000-0008-0000-0400-0000EB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627" name="Straight Connector 626">
            <a:extLst>
              <a:ext uri="{FF2B5EF4-FFF2-40B4-BE49-F238E27FC236}">
                <a16:creationId xmlns:a16="http://schemas.microsoft.com/office/drawing/2014/main" id="{00000000-0008-0000-0400-0000EC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120</xdr:col>
      <xdr:colOff>8283</xdr:colOff>
      <xdr:row>150</xdr:row>
      <xdr:rowOff>49701</xdr:rowOff>
    </xdr:from>
    <xdr:to>
      <xdr:col>182</xdr:col>
      <xdr:colOff>16877</xdr:colOff>
      <xdr:row>150</xdr:row>
      <xdr:rowOff>49701</xdr:rowOff>
    </xdr:to>
    <xdr:cxnSp macro="">
      <xdr:nvCxnSpPr>
        <xdr:cNvPr id="629" name="Straight Arrow Connector 628">
          <a:extLst>
            <a:ext uri="{FF2B5EF4-FFF2-40B4-BE49-F238E27FC236}">
              <a16:creationId xmlns:a16="http://schemas.microsoft.com/office/drawing/2014/main" id="{00000000-0008-0000-0300-00003C000000}"/>
            </a:ext>
          </a:extLst>
        </xdr:cNvPr>
        <xdr:cNvCxnSpPr/>
      </xdr:nvCxnSpPr>
      <xdr:spPr>
        <a:xfrm flipV="1">
          <a:off x="6965674" y="8804418"/>
          <a:ext cx="3603246" cy="0"/>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120</xdr:col>
      <xdr:colOff>3107</xdr:colOff>
      <xdr:row>146</xdr:row>
      <xdr:rowOff>24595</xdr:rowOff>
    </xdr:from>
    <xdr:to>
      <xdr:col>120</xdr:col>
      <xdr:colOff>3107</xdr:colOff>
      <xdr:row>155</xdr:row>
      <xdr:rowOff>18641</xdr:rowOff>
    </xdr:to>
    <xdr:cxnSp macro="">
      <xdr:nvCxnSpPr>
        <xdr:cNvPr id="630" name="Straight Connector 629">
          <a:extLst>
            <a:ext uri="{FF2B5EF4-FFF2-40B4-BE49-F238E27FC236}">
              <a16:creationId xmlns:a16="http://schemas.microsoft.com/office/drawing/2014/main" id="{00000000-0008-0000-0300-00003D000000}"/>
            </a:ext>
          </a:extLst>
        </xdr:cNvPr>
        <xdr:cNvCxnSpPr/>
      </xdr:nvCxnSpPr>
      <xdr:spPr>
        <a:xfrm flipV="1">
          <a:off x="6960498" y="8547399"/>
          <a:ext cx="0" cy="51585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182</xdr:col>
      <xdr:colOff>16566</xdr:colOff>
      <xdr:row>146</xdr:row>
      <xdr:rowOff>6</xdr:rowOff>
    </xdr:from>
    <xdr:to>
      <xdr:col>182</xdr:col>
      <xdr:colOff>16566</xdr:colOff>
      <xdr:row>154</xdr:row>
      <xdr:rowOff>52030</xdr:rowOff>
    </xdr:to>
    <xdr:cxnSp macro="">
      <xdr:nvCxnSpPr>
        <xdr:cNvPr id="631" name="Straight Connector 630">
          <a:extLst>
            <a:ext uri="{FF2B5EF4-FFF2-40B4-BE49-F238E27FC236}">
              <a16:creationId xmlns:a16="http://schemas.microsoft.com/office/drawing/2014/main" id="{00000000-0008-0000-0300-00003D000000}"/>
            </a:ext>
          </a:extLst>
        </xdr:cNvPr>
        <xdr:cNvCxnSpPr/>
      </xdr:nvCxnSpPr>
      <xdr:spPr>
        <a:xfrm flipV="1">
          <a:off x="10568609" y="8522810"/>
          <a:ext cx="0" cy="5158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145</xdr:col>
      <xdr:colOff>0</xdr:colOff>
      <xdr:row>146</xdr:row>
      <xdr:rowOff>16571</xdr:rowOff>
    </xdr:from>
    <xdr:ext cx="579261" cy="264560"/>
    <xdr:sp macro="" textlink="">
      <xdr:nvSpPr>
        <xdr:cNvPr id="632" name="TextBox 631">
          <a:extLst>
            <a:ext uri="{FF2B5EF4-FFF2-40B4-BE49-F238E27FC236}">
              <a16:creationId xmlns:a16="http://schemas.microsoft.com/office/drawing/2014/main" id="{00000000-0008-0000-0300-00004A000000}"/>
            </a:ext>
          </a:extLst>
        </xdr:cNvPr>
        <xdr:cNvSpPr txBox="1"/>
      </xdr:nvSpPr>
      <xdr:spPr>
        <a:xfrm>
          <a:off x="8406848" y="8539375"/>
          <a:ext cx="57926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1.20 m</a:t>
          </a:r>
        </a:p>
      </xdr:txBody>
    </xdr:sp>
    <xdr:clientData/>
  </xdr:oneCellAnchor>
  <xdr:twoCellAnchor>
    <xdr:from>
      <xdr:col>87</xdr:col>
      <xdr:colOff>8283</xdr:colOff>
      <xdr:row>150</xdr:row>
      <xdr:rowOff>49702</xdr:rowOff>
    </xdr:from>
    <xdr:to>
      <xdr:col>120</xdr:col>
      <xdr:colOff>1</xdr:colOff>
      <xdr:row>150</xdr:row>
      <xdr:rowOff>49702</xdr:rowOff>
    </xdr:to>
    <xdr:cxnSp macro="">
      <xdr:nvCxnSpPr>
        <xdr:cNvPr id="633" name="Straight Arrow Connector 632">
          <a:extLst>
            <a:ext uri="{FF2B5EF4-FFF2-40B4-BE49-F238E27FC236}">
              <a16:creationId xmlns:a16="http://schemas.microsoft.com/office/drawing/2014/main" id="{00000000-0008-0000-0300-00003C000000}"/>
            </a:ext>
          </a:extLst>
        </xdr:cNvPr>
        <xdr:cNvCxnSpPr/>
      </xdr:nvCxnSpPr>
      <xdr:spPr>
        <a:xfrm flipV="1">
          <a:off x="5052392" y="8804419"/>
          <a:ext cx="1905000" cy="0"/>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98</xdr:col>
      <xdr:colOff>33131</xdr:colOff>
      <xdr:row>146</xdr:row>
      <xdr:rowOff>41419</xdr:rowOff>
    </xdr:from>
    <xdr:ext cx="579261" cy="264560"/>
    <xdr:sp macro="" textlink="">
      <xdr:nvSpPr>
        <xdr:cNvPr id="634" name="TextBox 633">
          <a:extLst>
            <a:ext uri="{FF2B5EF4-FFF2-40B4-BE49-F238E27FC236}">
              <a16:creationId xmlns:a16="http://schemas.microsoft.com/office/drawing/2014/main" id="{00000000-0008-0000-0300-00004A000000}"/>
            </a:ext>
          </a:extLst>
        </xdr:cNvPr>
        <xdr:cNvSpPr txBox="1"/>
      </xdr:nvSpPr>
      <xdr:spPr>
        <a:xfrm>
          <a:off x="5715001" y="8564223"/>
          <a:ext cx="57926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0.60 m</a:t>
          </a:r>
        </a:p>
      </xdr:txBody>
    </xdr:sp>
    <xdr:clientData/>
  </xdr:oneCellAnchor>
  <xdr:oneCellAnchor>
    <xdr:from>
      <xdr:col>12</xdr:col>
      <xdr:colOff>33617</xdr:colOff>
      <xdr:row>208</xdr:row>
      <xdr:rowOff>44823</xdr:rowOff>
    </xdr:from>
    <xdr:ext cx="705971" cy="516680"/>
    <xdr:sp macro="" textlink="">
      <xdr:nvSpPr>
        <xdr:cNvPr id="643" name="TextBox 642">
          <a:extLst>
            <a:ext uri="{FF2B5EF4-FFF2-40B4-BE49-F238E27FC236}">
              <a16:creationId xmlns:a16="http://schemas.microsoft.com/office/drawing/2014/main" id="{00000000-0008-0000-0300-000090000000}"/>
            </a:ext>
          </a:extLst>
        </xdr:cNvPr>
        <xdr:cNvSpPr txBox="1"/>
      </xdr:nvSpPr>
      <xdr:spPr>
        <a:xfrm>
          <a:off x="705970" y="11082617"/>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5926</a:t>
          </a:r>
          <a:r>
            <a:rPr lang="en-US" sz="1100" baseline="0"/>
            <a:t> (1.391 kg/m</a:t>
          </a:r>
          <a:endParaRPr lang="en-US" sz="1100"/>
        </a:p>
      </xdr:txBody>
    </xdr:sp>
    <xdr:clientData/>
  </xdr:oneCellAnchor>
  <xdr:twoCellAnchor>
    <xdr:from>
      <xdr:col>153</xdr:col>
      <xdr:colOff>22413</xdr:colOff>
      <xdr:row>206</xdr:row>
      <xdr:rowOff>22412</xdr:rowOff>
    </xdr:from>
    <xdr:to>
      <xdr:col>159</xdr:col>
      <xdr:colOff>33620</xdr:colOff>
      <xdr:row>211</xdr:row>
      <xdr:rowOff>0</xdr:rowOff>
    </xdr:to>
    <xdr:cxnSp macro="">
      <xdr:nvCxnSpPr>
        <xdr:cNvPr id="644" name="Straight Connector 643">
          <a:extLst>
            <a:ext uri="{FF2B5EF4-FFF2-40B4-BE49-F238E27FC236}">
              <a16:creationId xmlns:a16="http://schemas.microsoft.com/office/drawing/2014/main" id="{00000000-0008-0000-0300-000089000000}"/>
            </a:ext>
          </a:extLst>
        </xdr:cNvPr>
        <xdr:cNvCxnSpPr/>
      </xdr:nvCxnSpPr>
      <xdr:spPr>
        <a:xfrm flipH="1">
          <a:off x="8594913" y="10948147"/>
          <a:ext cx="347383" cy="257735"/>
        </a:xfrm>
        <a:prstGeom prst="line">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138</xdr:col>
      <xdr:colOff>44824</xdr:colOff>
      <xdr:row>209</xdr:row>
      <xdr:rowOff>-1</xdr:rowOff>
    </xdr:from>
    <xdr:ext cx="705971" cy="516680"/>
    <xdr:sp macro="" textlink="">
      <xdr:nvSpPr>
        <xdr:cNvPr id="645" name="TextBox 644">
          <a:extLst>
            <a:ext uri="{FF2B5EF4-FFF2-40B4-BE49-F238E27FC236}">
              <a16:creationId xmlns:a16="http://schemas.microsoft.com/office/drawing/2014/main" id="{00000000-0008-0000-0300-000090000000}"/>
            </a:ext>
          </a:extLst>
        </xdr:cNvPr>
        <xdr:cNvSpPr txBox="1"/>
      </xdr:nvSpPr>
      <xdr:spPr>
        <a:xfrm>
          <a:off x="7776883" y="11093823"/>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5926</a:t>
          </a:r>
          <a:r>
            <a:rPr lang="en-US" sz="1100" baseline="0"/>
            <a:t> (1.391 kg/m</a:t>
          </a:r>
          <a:endParaRPr lang="en-US" sz="1100"/>
        </a:p>
      </xdr:txBody>
    </xdr:sp>
    <xdr:clientData/>
  </xdr:oneCellAnchor>
  <xdr:oneCellAnchor>
    <xdr:from>
      <xdr:col>38</xdr:col>
      <xdr:colOff>22411</xdr:colOff>
      <xdr:row>166</xdr:row>
      <xdr:rowOff>0</xdr:rowOff>
    </xdr:from>
    <xdr:ext cx="885265" cy="344453"/>
    <xdr:sp macro="" textlink="">
      <xdr:nvSpPr>
        <xdr:cNvPr id="646" name="TextBox 645">
          <a:extLst>
            <a:ext uri="{FF2B5EF4-FFF2-40B4-BE49-F238E27FC236}">
              <a16:creationId xmlns:a16="http://schemas.microsoft.com/office/drawing/2014/main" id="{00000000-0008-0000-0300-0000A9000000}"/>
            </a:ext>
          </a:extLst>
        </xdr:cNvPr>
        <xdr:cNvSpPr txBox="1"/>
      </xdr:nvSpPr>
      <xdr:spPr>
        <a:xfrm>
          <a:off x="2151529" y="8684559"/>
          <a:ext cx="885265"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solidFill>
                <a:schemeClr val="tx1"/>
              </a:solidFill>
              <a:effectLst/>
              <a:latin typeface="+mn-lt"/>
              <a:ea typeface="+mn-ea"/>
              <a:cs typeface="+mn-cs"/>
            </a:rPr>
            <a:t>Hindalco 5930</a:t>
          </a:r>
          <a:r>
            <a:rPr lang="en-US" sz="1100" baseline="0">
              <a:solidFill>
                <a:schemeClr val="tx1"/>
              </a:solidFill>
              <a:effectLst/>
              <a:latin typeface="+mn-lt"/>
              <a:ea typeface="+mn-ea"/>
              <a:cs typeface="+mn-cs"/>
            </a:rPr>
            <a:t> (1.067 kg/m</a:t>
          </a:r>
          <a:endParaRPr lang="en-IN">
            <a:effectLst/>
          </a:endParaRPr>
        </a:p>
      </xdr:txBody>
    </xdr:sp>
    <xdr:clientData/>
  </xdr:oneCellAnchor>
  <xdr:twoCellAnchor>
    <xdr:from>
      <xdr:col>46</xdr:col>
      <xdr:colOff>16809</xdr:colOff>
      <xdr:row>160</xdr:row>
      <xdr:rowOff>44824</xdr:rowOff>
    </xdr:from>
    <xdr:to>
      <xdr:col>66</xdr:col>
      <xdr:colOff>0</xdr:colOff>
      <xdr:row>166</xdr:row>
      <xdr:rowOff>0</xdr:rowOff>
    </xdr:to>
    <xdr:cxnSp macro="">
      <xdr:nvCxnSpPr>
        <xdr:cNvPr id="648" name="Straight Connector 647">
          <a:extLst>
            <a:ext uri="{FF2B5EF4-FFF2-40B4-BE49-F238E27FC236}">
              <a16:creationId xmlns:a16="http://schemas.microsoft.com/office/drawing/2014/main" id="{00000000-0008-0000-0300-0000A3000000}"/>
            </a:ext>
          </a:extLst>
        </xdr:cNvPr>
        <xdr:cNvCxnSpPr>
          <a:endCxn id="646" idx="0"/>
        </xdr:cNvCxnSpPr>
      </xdr:nvCxnSpPr>
      <xdr:spPr>
        <a:xfrm flipH="1">
          <a:off x="2594162" y="8393206"/>
          <a:ext cx="1103779" cy="291353"/>
        </a:xfrm>
        <a:prstGeom prst="line">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33618</xdr:colOff>
      <xdr:row>191</xdr:row>
      <xdr:rowOff>33617</xdr:rowOff>
    </xdr:from>
    <xdr:ext cx="885265" cy="344453"/>
    <xdr:sp macro="" textlink="">
      <xdr:nvSpPr>
        <xdr:cNvPr id="649" name="TextBox 648">
          <a:extLst>
            <a:ext uri="{FF2B5EF4-FFF2-40B4-BE49-F238E27FC236}">
              <a16:creationId xmlns:a16="http://schemas.microsoft.com/office/drawing/2014/main" id="{00000000-0008-0000-0300-0000A9000000}"/>
            </a:ext>
          </a:extLst>
        </xdr:cNvPr>
        <xdr:cNvSpPr txBox="1"/>
      </xdr:nvSpPr>
      <xdr:spPr>
        <a:xfrm>
          <a:off x="3619500" y="10118911"/>
          <a:ext cx="885265"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solidFill>
                <a:schemeClr val="tx1"/>
              </a:solidFill>
              <a:effectLst/>
              <a:latin typeface="+mn-lt"/>
              <a:ea typeface="+mn-ea"/>
              <a:cs typeface="+mn-cs"/>
            </a:rPr>
            <a:t>Hindalco 5929</a:t>
          </a:r>
          <a:r>
            <a:rPr lang="en-US" sz="1100" baseline="0">
              <a:solidFill>
                <a:schemeClr val="tx1"/>
              </a:solidFill>
              <a:effectLst/>
              <a:latin typeface="+mn-lt"/>
              <a:ea typeface="+mn-ea"/>
              <a:cs typeface="+mn-cs"/>
            </a:rPr>
            <a:t> (0.964 kg/m</a:t>
          </a:r>
          <a:endParaRPr lang="en-IN">
            <a:effectLst/>
          </a:endParaRPr>
        </a:p>
      </xdr:txBody>
    </xdr:sp>
    <xdr:clientData/>
  </xdr:oneCellAnchor>
  <xdr:twoCellAnchor>
    <xdr:from>
      <xdr:col>76</xdr:col>
      <xdr:colOff>44824</xdr:colOff>
      <xdr:row>183</xdr:row>
      <xdr:rowOff>22412</xdr:rowOff>
    </xdr:from>
    <xdr:to>
      <xdr:col>84</xdr:col>
      <xdr:colOff>11205</xdr:colOff>
      <xdr:row>194</xdr:row>
      <xdr:rowOff>22412</xdr:rowOff>
    </xdr:to>
    <xdr:cxnSp macro="">
      <xdr:nvCxnSpPr>
        <xdr:cNvPr id="650" name="Straight Connector 649">
          <a:extLst>
            <a:ext uri="{FF2B5EF4-FFF2-40B4-BE49-F238E27FC236}">
              <a16:creationId xmlns:a16="http://schemas.microsoft.com/office/drawing/2014/main" id="{00000000-0008-0000-0300-0000AA000000}"/>
            </a:ext>
          </a:extLst>
        </xdr:cNvPr>
        <xdr:cNvCxnSpPr/>
      </xdr:nvCxnSpPr>
      <xdr:spPr>
        <a:xfrm flipH="1">
          <a:off x="4303059" y="9659471"/>
          <a:ext cx="414617" cy="616323"/>
        </a:xfrm>
        <a:prstGeom prst="line">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0</xdr:colOff>
      <xdr:row>166</xdr:row>
      <xdr:rowOff>56028</xdr:rowOff>
    </xdr:from>
    <xdr:ext cx="885265" cy="344453"/>
    <xdr:sp macro="" textlink="">
      <xdr:nvSpPr>
        <xdr:cNvPr id="651" name="TextBox 650">
          <a:extLst>
            <a:ext uri="{FF2B5EF4-FFF2-40B4-BE49-F238E27FC236}">
              <a16:creationId xmlns:a16="http://schemas.microsoft.com/office/drawing/2014/main" id="{00000000-0008-0000-0300-0000A9000000}"/>
            </a:ext>
          </a:extLst>
        </xdr:cNvPr>
        <xdr:cNvSpPr txBox="1"/>
      </xdr:nvSpPr>
      <xdr:spPr>
        <a:xfrm>
          <a:off x="280147" y="8740587"/>
          <a:ext cx="885265"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solidFill>
                <a:schemeClr val="tx1"/>
              </a:solidFill>
              <a:effectLst/>
              <a:latin typeface="+mn-lt"/>
              <a:ea typeface="+mn-ea"/>
              <a:cs typeface="+mn-cs"/>
            </a:rPr>
            <a:t>Hindalco 5929</a:t>
          </a:r>
          <a:r>
            <a:rPr lang="en-US" sz="1100" baseline="0">
              <a:solidFill>
                <a:schemeClr val="tx1"/>
              </a:solidFill>
              <a:effectLst/>
              <a:latin typeface="+mn-lt"/>
              <a:ea typeface="+mn-ea"/>
              <a:cs typeface="+mn-cs"/>
            </a:rPr>
            <a:t> (0.964 kg/m</a:t>
          </a:r>
          <a:endParaRPr lang="en-IN">
            <a:effectLst/>
          </a:endParaRPr>
        </a:p>
      </xdr:txBody>
    </xdr:sp>
    <xdr:clientData/>
  </xdr:oneCellAnchor>
  <xdr:twoCellAnchor>
    <xdr:from>
      <xdr:col>20</xdr:col>
      <xdr:colOff>6034</xdr:colOff>
      <xdr:row>166</xdr:row>
      <xdr:rowOff>0</xdr:rowOff>
    </xdr:from>
    <xdr:to>
      <xdr:col>27</xdr:col>
      <xdr:colOff>36635</xdr:colOff>
      <xdr:row>169</xdr:row>
      <xdr:rowOff>52408</xdr:rowOff>
    </xdr:to>
    <xdr:cxnSp macro="">
      <xdr:nvCxnSpPr>
        <xdr:cNvPr id="652" name="Straight Connector 651">
          <a:extLst>
            <a:ext uri="{FF2B5EF4-FFF2-40B4-BE49-F238E27FC236}">
              <a16:creationId xmlns:a16="http://schemas.microsoft.com/office/drawing/2014/main" id="{00000000-0008-0000-0300-0000AA000000}"/>
            </a:ext>
          </a:extLst>
        </xdr:cNvPr>
        <xdr:cNvCxnSpPr>
          <a:endCxn id="651" idx="3"/>
        </xdr:cNvCxnSpPr>
      </xdr:nvCxnSpPr>
      <xdr:spPr>
        <a:xfrm flipH="1">
          <a:off x="1178342" y="9964615"/>
          <a:ext cx="440908" cy="228255"/>
        </a:xfrm>
        <a:prstGeom prst="line">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185</xdr:col>
      <xdr:colOff>33617</xdr:colOff>
      <xdr:row>169</xdr:row>
      <xdr:rowOff>33619</xdr:rowOff>
    </xdr:from>
    <xdr:ext cx="862854" cy="344453"/>
    <xdr:sp macro="" textlink="">
      <xdr:nvSpPr>
        <xdr:cNvPr id="653" name="TextBox 652">
          <a:extLst>
            <a:ext uri="{FF2B5EF4-FFF2-40B4-BE49-F238E27FC236}">
              <a16:creationId xmlns:a16="http://schemas.microsoft.com/office/drawing/2014/main" id="{00000000-0008-0000-0300-000090000000}"/>
            </a:ext>
          </a:extLst>
        </xdr:cNvPr>
        <xdr:cNvSpPr txBox="1"/>
      </xdr:nvSpPr>
      <xdr:spPr>
        <a:xfrm>
          <a:off x="10399058" y="8886266"/>
          <a:ext cx="862854"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5927</a:t>
          </a:r>
          <a:r>
            <a:rPr lang="en-US" sz="1100" baseline="0"/>
            <a:t> (1.336 kg/m</a:t>
          </a:r>
          <a:endParaRPr lang="en-US" sz="1100"/>
        </a:p>
      </xdr:txBody>
    </xdr:sp>
    <xdr:clientData/>
  </xdr:oneCellAnchor>
  <xdr:twoCellAnchor>
    <xdr:from>
      <xdr:col>181</xdr:col>
      <xdr:colOff>33618</xdr:colOff>
      <xdr:row>172</xdr:row>
      <xdr:rowOff>44824</xdr:rowOff>
    </xdr:from>
    <xdr:to>
      <xdr:col>186</xdr:col>
      <xdr:colOff>11205</xdr:colOff>
      <xdr:row>184</xdr:row>
      <xdr:rowOff>11207</xdr:rowOff>
    </xdr:to>
    <xdr:cxnSp macro="">
      <xdr:nvCxnSpPr>
        <xdr:cNvPr id="82" name="Straight Arrow Connector 81">
          <a:extLst>
            <a:ext uri="{FF2B5EF4-FFF2-40B4-BE49-F238E27FC236}">
              <a16:creationId xmlns:a16="http://schemas.microsoft.com/office/drawing/2014/main" id="{00000000-0008-0000-0200-000052000000}"/>
            </a:ext>
          </a:extLst>
        </xdr:cNvPr>
        <xdr:cNvCxnSpPr/>
      </xdr:nvCxnSpPr>
      <xdr:spPr>
        <a:xfrm flipH="1">
          <a:off x="10174942" y="9065559"/>
          <a:ext cx="257734" cy="63873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177</xdr:col>
      <xdr:colOff>22413</xdr:colOff>
      <xdr:row>157</xdr:row>
      <xdr:rowOff>44824</xdr:rowOff>
    </xdr:from>
    <xdr:to>
      <xdr:col>186</xdr:col>
      <xdr:colOff>11205</xdr:colOff>
      <xdr:row>171</xdr:row>
      <xdr:rowOff>33618</xdr:rowOff>
    </xdr:to>
    <xdr:cxnSp macro="">
      <xdr:nvCxnSpPr>
        <xdr:cNvPr id="86" name="Straight Arrow Connector 85">
          <a:extLst>
            <a:ext uri="{FF2B5EF4-FFF2-40B4-BE49-F238E27FC236}">
              <a16:creationId xmlns:a16="http://schemas.microsoft.com/office/drawing/2014/main" id="{00000000-0008-0000-0200-000056000000}"/>
            </a:ext>
          </a:extLst>
        </xdr:cNvPr>
        <xdr:cNvCxnSpPr/>
      </xdr:nvCxnSpPr>
      <xdr:spPr>
        <a:xfrm flipH="1" flipV="1">
          <a:off x="9939619" y="8225118"/>
          <a:ext cx="493057" cy="77320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121</xdr:col>
      <xdr:colOff>1</xdr:colOff>
      <xdr:row>171</xdr:row>
      <xdr:rowOff>44823</xdr:rowOff>
    </xdr:from>
    <xdr:to>
      <xdr:col>186</xdr:col>
      <xdr:colOff>0</xdr:colOff>
      <xdr:row>174</xdr:row>
      <xdr:rowOff>33618</xdr:rowOff>
    </xdr:to>
    <xdr:cxnSp macro="">
      <xdr:nvCxnSpPr>
        <xdr:cNvPr id="89" name="Straight Arrow Connector 88">
          <a:extLst>
            <a:ext uri="{FF2B5EF4-FFF2-40B4-BE49-F238E27FC236}">
              <a16:creationId xmlns:a16="http://schemas.microsoft.com/office/drawing/2014/main" id="{00000000-0008-0000-0200-000059000000}"/>
            </a:ext>
          </a:extLst>
        </xdr:cNvPr>
        <xdr:cNvCxnSpPr/>
      </xdr:nvCxnSpPr>
      <xdr:spPr>
        <a:xfrm flipH="1">
          <a:off x="6779560" y="9009529"/>
          <a:ext cx="3641911" cy="15688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112</xdr:col>
      <xdr:colOff>11207</xdr:colOff>
      <xdr:row>186</xdr:row>
      <xdr:rowOff>11206</xdr:rowOff>
    </xdr:from>
    <xdr:to>
      <xdr:col>118</xdr:col>
      <xdr:colOff>22413</xdr:colOff>
      <xdr:row>190</xdr:row>
      <xdr:rowOff>44823</xdr:rowOff>
    </xdr:to>
    <xdr:cxnSp macro="">
      <xdr:nvCxnSpPr>
        <xdr:cNvPr id="654" name="Straight Connector 653">
          <a:extLst>
            <a:ext uri="{FF2B5EF4-FFF2-40B4-BE49-F238E27FC236}">
              <a16:creationId xmlns:a16="http://schemas.microsoft.com/office/drawing/2014/main" id="{00000000-0008-0000-0300-000089000000}"/>
            </a:ext>
          </a:extLst>
        </xdr:cNvPr>
        <xdr:cNvCxnSpPr/>
      </xdr:nvCxnSpPr>
      <xdr:spPr>
        <a:xfrm flipH="1">
          <a:off x="6286501" y="9816353"/>
          <a:ext cx="347383" cy="257735"/>
        </a:xfrm>
        <a:prstGeom prst="line">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97</xdr:col>
      <xdr:colOff>33618</xdr:colOff>
      <xdr:row>188</xdr:row>
      <xdr:rowOff>44823</xdr:rowOff>
    </xdr:from>
    <xdr:ext cx="705971" cy="516680"/>
    <xdr:sp macro="" textlink="">
      <xdr:nvSpPr>
        <xdr:cNvPr id="655" name="TextBox 654">
          <a:extLst>
            <a:ext uri="{FF2B5EF4-FFF2-40B4-BE49-F238E27FC236}">
              <a16:creationId xmlns:a16="http://schemas.microsoft.com/office/drawing/2014/main" id="{00000000-0008-0000-0300-000090000000}"/>
            </a:ext>
          </a:extLst>
        </xdr:cNvPr>
        <xdr:cNvSpPr txBox="1"/>
      </xdr:nvSpPr>
      <xdr:spPr>
        <a:xfrm>
          <a:off x="5468471" y="9962029"/>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WS7146</a:t>
          </a:r>
          <a:r>
            <a:rPr lang="en-US" sz="1100" baseline="0"/>
            <a:t> (1.107 kg/m</a:t>
          </a:r>
          <a:endParaRPr lang="en-US" sz="1100"/>
        </a:p>
      </xdr:txBody>
    </xdr:sp>
    <xdr:clientData/>
  </xdr:oneCellAnchor>
  <xdr:twoCellAnchor>
    <xdr:from>
      <xdr:col>89</xdr:col>
      <xdr:colOff>11206</xdr:colOff>
      <xdr:row>193</xdr:row>
      <xdr:rowOff>23016</xdr:rowOff>
    </xdr:from>
    <xdr:to>
      <xdr:col>97</xdr:col>
      <xdr:colOff>33618</xdr:colOff>
      <xdr:row>194</xdr:row>
      <xdr:rowOff>33618</xdr:rowOff>
    </xdr:to>
    <xdr:cxnSp macro="">
      <xdr:nvCxnSpPr>
        <xdr:cNvPr id="91" name="Straight Arrow Connector 90">
          <a:extLst>
            <a:ext uri="{FF2B5EF4-FFF2-40B4-BE49-F238E27FC236}">
              <a16:creationId xmlns:a16="http://schemas.microsoft.com/office/drawing/2014/main" id="{00000000-0008-0000-0200-00005B000000}"/>
            </a:ext>
          </a:extLst>
        </xdr:cNvPr>
        <xdr:cNvCxnSpPr>
          <a:stCxn id="655" idx="1"/>
        </xdr:cNvCxnSpPr>
      </xdr:nvCxnSpPr>
      <xdr:spPr>
        <a:xfrm flipH="1">
          <a:off x="4997824" y="10220369"/>
          <a:ext cx="470647" cy="6663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93</xdr:col>
      <xdr:colOff>11206</xdr:colOff>
      <xdr:row>159</xdr:row>
      <xdr:rowOff>11206</xdr:rowOff>
    </xdr:from>
    <xdr:to>
      <xdr:col>99</xdr:col>
      <xdr:colOff>11206</xdr:colOff>
      <xdr:row>188</xdr:row>
      <xdr:rowOff>33618</xdr:rowOff>
    </xdr:to>
    <xdr:cxnSp macro="">
      <xdr:nvCxnSpPr>
        <xdr:cNvPr id="94" name="Straight Arrow Connector 93">
          <a:extLst>
            <a:ext uri="{FF2B5EF4-FFF2-40B4-BE49-F238E27FC236}">
              <a16:creationId xmlns:a16="http://schemas.microsoft.com/office/drawing/2014/main" id="{00000000-0008-0000-0200-00005E000000}"/>
            </a:ext>
          </a:extLst>
        </xdr:cNvPr>
        <xdr:cNvCxnSpPr/>
      </xdr:nvCxnSpPr>
      <xdr:spPr>
        <a:xfrm flipH="1" flipV="1">
          <a:off x="5221941" y="8303559"/>
          <a:ext cx="336177" cy="164726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103</xdr:col>
      <xdr:colOff>0</xdr:colOff>
      <xdr:row>198</xdr:row>
      <xdr:rowOff>1209</xdr:rowOff>
    </xdr:from>
    <xdr:to>
      <xdr:col>103</xdr:col>
      <xdr:colOff>50428</xdr:colOff>
      <xdr:row>205</xdr:row>
      <xdr:rowOff>22412</xdr:rowOff>
    </xdr:to>
    <xdr:cxnSp macro="">
      <xdr:nvCxnSpPr>
        <xdr:cNvPr id="96" name="Straight Arrow Connector 95">
          <a:extLst>
            <a:ext uri="{FF2B5EF4-FFF2-40B4-BE49-F238E27FC236}">
              <a16:creationId xmlns:a16="http://schemas.microsoft.com/office/drawing/2014/main" id="{00000000-0008-0000-0200-000060000000}"/>
            </a:ext>
          </a:extLst>
        </xdr:cNvPr>
        <xdr:cNvCxnSpPr>
          <a:stCxn id="655" idx="2"/>
        </xdr:cNvCxnSpPr>
      </xdr:nvCxnSpPr>
      <xdr:spPr>
        <a:xfrm flipH="1">
          <a:off x="5771029" y="10478709"/>
          <a:ext cx="50428" cy="41340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22412</xdr:colOff>
      <xdr:row>91</xdr:row>
      <xdr:rowOff>0</xdr:rowOff>
    </xdr:from>
    <xdr:to>
      <xdr:col>117</xdr:col>
      <xdr:colOff>33619</xdr:colOff>
      <xdr:row>95</xdr:row>
      <xdr:rowOff>33617</xdr:rowOff>
    </xdr:to>
    <xdr:cxnSp macro="">
      <xdr:nvCxnSpPr>
        <xdr:cNvPr id="656" name="Straight Connector 655">
          <a:extLst>
            <a:ext uri="{FF2B5EF4-FFF2-40B4-BE49-F238E27FC236}">
              <a16:creationId xmlns:a16="http://schemas.microsoft.com/office/drawing/2014/main" id="{00000000-0008-0000-0300-000089000000}"/>
            </a:ext>
          </a:extLst>
        </xdr:cNvPr>
        <xdr:cNvCxnSpPr/>
      </xdr:nvCxnSpPr>
      <xdr:spPr>
        <a:xfrm flipH="1">
          <a:off x="6241677" y="4482353"/>
          <a:ext cx="347383" cy="257735"/>
        </a:xfrm>
        <a:prstGeom prst="line">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96</xdr:col>
      <xdr:colOff>44823</xdr:colOff>
      <xdr:row>93</xdr:row>
      <xdr:rowOff>33617</xdr:rowOff>
    </xdr:from>
    <xdr:ext cx="705971" cy="516680"/>
    <xdr:sp macro="" textlink="">
      <xdr:nvSpPr>
        <xdr:cNvPr id="657" name="TextBox 656">
          <a:extLst>
            <a:ext uri="{FF2B5EF4-FFF2-40B4-BE49-F238E27FC236}">
              <a16:creationId xmlns:a16="http://schemas.microsoft.com/office/drawing/2014/main" id="{00000000-0008-0000-0300-000090000000}"/>
            </a:ext>
          </a:extLst>
        </xdr:cNvPr>
        <xdr:cNvSpPr txBox="1"/>
      </xdr:nvSpPr>
      <xdr:spPr>
        <a:xfrm>
          <a:off x="5423647" y="4628029"/>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WS7146</a:t>
          </a:r>
          <a:r>
            <a:rPr lang="en-US" sz="1100" baseline="0"/>
            <a:t> (1.107 kg/m</a:t>
          </a:r>
          <a:endParaRPr lang="en-US" sz="1100"/>
        </a:p>
      </xdr:txBody>
    </xdr:sp>
    <xdr:clientData/>
  </xdr:oneCellAnchor>
  <xdr:twoCellAnchor>
    <xdr:from>
      <xdr:col>88</xdr:col>
      <xdr:colOff>22412</xdr:colOff>
      <xdr:row>98</xdr:row>
      <xdr:rowOff>11810</xdr:rowOff>
    </xdr:from>
    <xdr:to>
      <xdr:col>96</xdr:col>
      <xdr:colOff>44823</xdr:colOff>
      <xdr:row>99</xdr:row>
      <xdr:rowOff>22412</xdr:rowOff>
    </xdr:to>
    <xdr:cxnSp macro="">
      <xdr:nvCxnSpPr>
        <xdr:cNvPr id="658" name="Straight Arrow Connector 657">
          <a:extLst>
            <a:ext uri="{FF2B5EF4-FFF2-40B4-BE49-F238E27FC236}">
              <a16:creationId xmlns:a16="http://schemas.microsoft.com/office/drawing/2014/main" id="{00000000-0008-0000-0200-000092020000}"/>
            </a:ext>
          </a:extLst>
        </xdr:cNvPr>
        <xdr:cNvCxnSpPr>
          <a:stCxn id="657" idx="1"/>
        </xdr:cNvCxnSpPr>
      </xdr:nvCxnSpPr>
      <xdr:spPr>
        <a:xfrm flipH="1">
          <a:off x="4953000" y="4886369"/>
          <a:ext cx="470647" cy="6663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92</xdr:col>
      <xdr:colOff>0</xdr:colOff>
      <xdr:row>44</xdr:row>
      <xdr:rowOff>11205</xdr:rowOff>
    </xdr:from>
    <xdr:to>
      <xdr:col>98</xdr:col>
      <xdr:colOff>22413</xdr:colOff>
      <xdr:row>93</xdr:row>
      <xdr:rowOff>22413</xdr:rowOff>
    </xdr:to>
    <xdr:cxnSp macro="">
      <xdr:nvCxnSpPr>
        <xdr:cNvPr id="659" name="Straight Arrow Connector 658">
          <a:extLst>
            <a:ext uri="{FF2B5EF4-FFF2-40B4-BE49-F238E27FC236}">
              <a16:creationId xmlns:a16="http://schemas.microsoft.com/office/drawing/2014/main" id="{00000000-0008-0000-0200-000093020000}"/>
            </a:ext>
          </a:extLst>
        </xdr:cNvPr>
        <xdr:cNvCxnSpPr/>
      </xdr:nvCxnSpPr>
      <xdr:spPr>
        <a:xfrm flipH="1" flipV="1">
          <a:off x="5154706" y="1860176"/>
          <a:ext cx="358589" cy="275664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11205</xdr:colOff>
      <xdr:row>102</xdr:row>
      <xdr:rowOff>46033</xdr:rowOff>
    </xdr:from>
    <xdr:to>
      <xdr:col>103</xdr:col>
      <xdr:colOff>5604</xdr:colOff>
      <xdr:row>110</xdr:row>
      <xdr:rowOff>11206</xdr:rowOff>
    </xdr:to>
    <xdr:cxnSp macro="">
      <xdr:nvCxnSpPr>
        <xdr:cNvPr id="660" name="Straight Arrow Connector 659">
          <a:extLst>
            <a:ext uri="{FF2B5EF4-FFF2-40B4-BE49-F238E27FC236}">
              <a16:creationId xmlns:a16="http://schemas.microsoft.com/office/drawing/2014/main" id="{00000000-0008-0000-0200-000094020000}"/>
            </a:ext>
          </a:extLst>
        </xdr:cNvPr>
        <xdr:cNvCxnSpPr>
          <a:stCxn id="657" idx="2"/>
        </xdr:cNvCxnSpPr>
      </xdr:nvCxnSpPr>
      <xdr:spPr>
        <a:xfrm flipH="1">
          <a:off x="5726205" y="5144709"/>
          <a:ext cx="50428" cy="41340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100</xdr:col>
      <xdr:colOff>33617</xdr:colOff>
      <xdr:row>69</xdr:row>
      <xdr:rowOff>22412</xdr:rowOff>
    </xdr:from>
    <xdr:ext cx="705971" cy="516680"/>
    <xdr:sp macro="" textlink="">
      <xdr:nvSpPr>
        <xdr:cNvPr id="661" name="TextBox 660">
          <a:extLst>
            <a:ext uri="{FF2B5EF4-FFF2-40B4-BE49-F238E27FC236}">
              <a16:creationId xmlns:a16="http://schemas.microsoft.com/office/drawing/2014/main" id="{00000000-0008-0000-0300-000090000000}"/>
            </a:ext>
          </a:extLst>
        </xdr:cNvPr>
        <xdr:cNvSpPr txBox="1"/>
      </xdr:nvSpPr>
      <xdr:spPr>
        <a:xfrm>
          <a:off x="5636558" y="3272118"/>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SP2246 </a:t>
          </a:r>
          <a:r>
            <a:rPr lang="en-US" sz="1100" baseline="0"/>
            <a:t>(1.66 kg/m</a:t>
          </a:r>
          <a:endParaRPr lang="en-US" sz="1100"/>
        </a:p>
      </xdr:txBody>
    </xdr:sp>
    <xdr:clientData/>
  </xdr:oneCellAnchor>
  <xdr:twoCellAnchor>
    <xdr:from>
      <xdr:col>98</xdr:col>
      <xdr:colOff>11206</xdr:colOff>
      <xdr:row>62</xdr:row>
      <xdr:rowOff>33618</xdr:rowOff>
    </xdr:from>
    <xdr:to>
      <xdr:col>102</xdr:col>
      <xdr:colOff>11207</xdr:colOff>
      <xdr:row>69</xdr:row>
      <xdr:rowOff>11209</xdr:rowOff>
    </xdr:to>
    <xdr:cxnSp macro="">
      <xdr:nvCxnSpPr>
        <xdr:cNvPr id="662" name="Straight Arrow Connector 661">
          <a:extLst>
            <a:ext uri="{FF2B5EF4-FFF2-40B4-BE49-F238E27FC236}">
              <a16:creationId xmlns:a16="http://schemas.microsoft.com/office/drawing/2014/main" id="{00000000-0008-0000-0200-000096020000}"/>
            </a:ext>
          </a:extLst>
        </xdr:cNvPr>
        <xdr:cNvCxnSpPr/>
      </xdr:nvCxnSpPr>
      <xdr:spPr>
        <a:xfrm flipH="1" flipV="1">
          <a:off x="5502088" y="2891118"/>
          <a:ext cx="224119" cy="36979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226</xdr:col>
      <xdr:colOff>0</xdr:colOff>
      <xdr:row>116</xdr:row>
      <xdr:rowOff>11206</xdr:rowOff>
    </xdr:from>
    <xdr:ext cx="705971" cy="516680"/>
    <xdr:sp macro="" textlink="">
      <xdr:nvSpPr>
        <xdr:cNvPr id="663" name="TextBox 662">
          <a:extLst>
            <a:ext uri="{FF2B5EF4-FFF2-40B4-BE49-F238E27FC236}">
              <a16:creationId xmlns:a16="http://schemas.microsoft.com/office/drawing/2014/main" id="{00000000-0008-0000-0300-000090000000}"/>
            </a:ext>
          </a:extLst>
        </xdr:cNvPr>
        <xdr:cNvSpPr txBox="1"/>
      </xdr:nvSpPr>
      <xdr:spPr>
        <a:xfrm>
          <a:off x="11205882" y="5894294"/>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8680 </a:t>
          </a:r>
          <a:r>
            <a:rPr lang="en-US" sz="1100" baseline="0"/>
            <a:t>(2.076 kg/m</a:t>
          </a:r>
          <a:endParaRPr lang="en-US" sz="1100"/>
        </a:p>
      </xdr:txBody>
    </xdr:sp>
    <xdr:clientData/>
  </xdr:oneCellAnchor>
  <xdr:twoCellAnchor>
    <xdr:from>
      <xdr:col>223</xdr:col>
      <xdr:colOff>33618</xdr:colOff>
      <xdr:row>109</xdr:row>
      <xdr:rowOff>22412</xdr:rowOff>
    </xdr:from>
    <xdr:to>
      <xdr:col>227</xdr:col>
      <xdr:colOff>33619</xdr:colOff>
      <xdr:row>116</xdr:row>
      <xdr:rowOff>3</xdr:rowOff>
    </xdr:to>
    <xdr:cxnSp macro="">
      <xdr:nvCxnSpPr>
        <xdr:cNvPr id="664" name="Straight Arrow Connector 663">
          <a:extLst>
            <a:ext uri="{FF2B5EF4-FFF2-40B4-BE49-F238E27FC236}">
              <a16:creationId xmlns:a16="http://schemas.microsoft.com/office/drawing/2014/main" id="{00000000-0008-0000-0200-000098020000}"/>
            </a:ext>
          </a:extLst>
        </xdr:cNvPr>
        <xdr:cNvCxnSpPr/>
      </xdr:nvCxnSpPr>
      <xdr:spPr>
        <a:xfrm flipH="1" flipV="1">
          <a:off x="11071412" y="5513294"/>
          <a:ext cx="224119" cy="36979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266</xdr:col>
      <xdr:colOff>56028</xdr:colOff>
      <xdr:row>145</xdr:row>
      <xdr:rowOff>11205</xdr:rowOff>
    </xdr:from>
    <xdr:ext cx="705971" cy="516680"/>
    <xdr:sp macro="" textlink="">
      <xdr:nvSpPr>
        <xdr:cNvPr id="199" name="TextBox 198">
          <a:extLst>
            <a:ext uri="{FF2B5EF4-FFF2-40B4-BE49-F238E27FC236}">
              <a16:creationId xmlns:a16="http://schemas.microsoft.com/office/drawing/2014/main" id="{00000000-0008-0000-0300-000090000000}"/>
            </a:ext>
          </a:extLst>
        </xdr:cNvPr>
        <xdr:cNvSpPr txBox="1"/>
      </xdr:nvSpPr>
      <xdr:spPr>
        <a:xfrm>
          <a:off x="16136469" y="8359587"/>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8680 </a:t>
          </a:r>
          <a:r>
            <a:rPr lang="en-US" sz="1100" baseline="0"/>
            <a:t>(2.076 kg/m</a:t>
          </a:r>
          <a:endParaRPr lang="en-US" sz="1100"/>
        </a:p>
      </xdr:txBody>
    </xdr:sp>
    <xdr:clientData/>
  </xdr:oneCellAnchor>
  <xdr:twoCellAnchor>
    <xdr:from>
      <xdr:col>257</xdr:col>
      <xdr:colOff>11206</xdr:colOff>
      <xdr:row>137</xdr:row>
      <xdr:rowOff>33618</xdr:rowOff>
    </xdr:from>
    <xdr:to>
      <xdr:col>268</xdr:col>
      <xdr:colOff>33617</xdr:colOff>
      <xdr:row>145</xdr:row>
      <xdr:rowOff>2</xdr:rowOff>
    </xdr:to>
    <xdr:cxnSp macro="">
      <xdr:nvCxnSpPr>
        <xdr:cNvPr id="200" name="Straight Arrow Connector 199">
          <a:extLst>
            <a:ext uri="{FF2B5EF4-FFF2-40B4-BE49-F238E27FC236}">
              <a16:creationId xmlns:a16="http://schemas.microsoft.com/office/drawing/2014/main" id="{00000000-0008-0000-0200-0000C8000000}"/>
            </a:ext>
          </a:extLst>
        </xdr:cNvPr>
        <xdr:cNvCxnSpPr/>
      </xdr:nvCxnSpPr>
      <xdr:spPr>
        <a:xfrm flipH="1" flipV="1">
          <a:off x="15587382" y="7933765"/>
          <a:ext cx="638735" cy="41461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207</xdr:col>
      <xdr:colOff>22411</xdr:colOff>
      <xdr:row>181</xdr:row>
      <xdr:rowOff>44823</xdr:rowOff>
    </xdr:from>
    <xdr:ext cx="705971" cy="516680"/>
    <xdr:sp macro="" textlink="">
      <xdr:nvSpPr>
        <xdr:cNvPr id="203" name="TextBox 202">
          <a:extLst>
            <a:ext uri="{FF2B5EF4-FFF2-40B4-BE49-F238E27FC236}">
              <a16:creationId xmlns:a16="http://schemas.microsoft.com/office/drawing/2014/main" id="{00000000-0008-0000-0300-000090000000}"/>
            </a:ext>
          </a:extLst>
        </xdr:cNvPr>
        <xdr:cNvSpPr txBox="1"/>
      </xdr:nvSpPr>
      <xdr:spPr>
        <a:xfrm>
          <a:off x="12797117" y="10410264"/>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8680 </a:t>
          </a:r>
          <a:r>
            <a:rPr lang="en-US" sz="1100" baseline="0"/>
            <a:t>(2.076 kg/m</a:t>
          </a:r>
          <a:endParaRPr lang="en-US" sz="1100"/>
        </a:p>
      </xdr:txBody>
    </xdr:sp>
    <xdr:clientData/>
  </xdr:oneCellAnchor>
  <xdr:twoCellAnchor>
    <xdr:from>
      <xdr:col>213</xdr:col>
      <xdr:colOff>39221</xdr:colOff>
      <xdr:row>174</xdr:row>
      <xdr:rowOff>33618</xdr:rowOff>
    </xdr:from>
    <xdr:to>
      <xdr:col>228</xdr:col>
      <xdr:colOff>0</xdr:colOff>
      <xdr:row>181</xdr:row>
      <xdr:rowOff>44823</xdr:rowOff>
    </xdr:to>
    <xdr:cxnSp macro="">
      <xdr:nvCxnSpPr>
        <xdr:cNvPr id="204" name="Straight Arrow Connector 203">
          <a:extLst>
            <a:ext uri="{FF2B5EF4-FFF2-40B4-BE49-F238E27FC236}">
              <a16:creationId xmlns:a16="http://schemas.microsoft.com/office/drawing/2014/main" id="{00000000-0008-0000-0200-0000CC000000}"/>
            </a:ext>
          </a:extLst>
        </xdr:cNvPr>
        <xdr:cNvCxnSpPr>
          <a:stCxn id="203" idx="0"/>
        </xdr:cNvCxnSpPr>
      </xdr:nvCxnSpPr>
      <xdr:spPr>
        <a:xfrm flipV="1">
          <a:off x="13150103" y="10006853"/>
          <a:ext cx="801221" cy="40341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274</xdr:col>
      <xdr:colOff>38987</xdr:colOff>
      <xdr:row>25</xdr:row>
      <xdr:rowOff>40945</xdr:rowOff>
    </xdr:from>
    <xdr:ext cx="338491" cy="264560"/>
    <xdr:sp macro="" textlink="">
      <xdr:nvSpPr>
        <xdr:cNvPr id="206" name="TextBox 205">
          <a:extLst>
            <a:ext uri="{FF2B5EF4-FFF2-40B4-BE49-F238E27FC236}">
              <a16:creationId xmlns:a16="http://schemas.microsoft.com/office/drawing/2014/main" id="{00000000-0008-0000-0400-000090000000}"/>
            </a:ext>
          </a:extLst>
        </xdr:cNvPr>
        <xdr:cNvSpPr txBox="1"/>
      </xdr:nvSpPr>
      <xdr:spPr>
        <a:xfrm>
          <a:off x="15103141" y="1740791"/>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twoCellAnchor>
    <xdr:from>
      <xdr:col>272</xdr:col>
      <xdr:colOff>863</xdr:colOff>
      <xdr:row>32</xdr:row>
      <xdr:rowOff>52473</xdr:rowOff>
    </xdr:from>
    <xdr:to>
      <xdr:col>282</xdr:col>
      <xdr:colOff>49813</xdr:colOff>
      <xdr:row>34</xdr:row>
      <xdr:rowOff>33912</xdr:rowOff>
    </xdr:to>
    <xdr:grpSp>
      <xdr:nvGrpSpPr>
        <xdr:cNvPr id="207" name="Group 206">
          <a:extLst>
            <a:ext uri="{FF2B5EF4-FFF2-40B4-BE49-F238E27FC236}">
              <a16:creationId xmlns:a16="http://schemas.microsoft.com/office/drawing/2014/main" id="{00000000-0008-0000-0400-0000E5000000}"/>
            </a:ext>
          </a:extLst>
        </xdr:cNvPr>
        <xdr:cNvGrpSpPr/>
      </xdr:nvGrpSpPr>
      <xdr:grpSpPr>
        <a:xfrm>
          <a:off x="15240863" y="1845414"/>
          <a:ext cx="609244" cy="93498"/>
          <a:chOff x="4025574" y="8148077"/>
          <a:chExt cx="862572" cy="204228"/>
        </a:xfrm>
      </xdr:grpSpPr>
      <xdr:cxnSp macro="">
        <xdr:nvCxnSpPr>
          <xdr:cNvPr id="208" name="Straight Connector 207">
            <a:extLst>
              <a:ext uri="{FF2B5EF4-FFF2-40B4-BE49-F238E27FC236}">
                <a16:creationId xmlns:a16="http://schemas.microsoft.com/office/drawing/2014/main" id="{00000000-0008-0000-0400-0000E6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09" name="Straight Connector 208">
            <a:extLst>
              <a:ext uri="{FF2B5EF4-FFF2-40B4-BE49-F238E27FC236}">
                <a16:creationId xmlns:a16="http://schemas.microsoft.com/office/drawing/2014/main" id="{00000000-0008-0000-0400-0000E7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11" name="Straight Connector 210">
            <a:extLst>
              <a:ext uri="{FF2B5EF4-FFF2-40B4-BE49-F238E27FC236}">
                <a16:creationId xmlns:a16="http://schemas.microsoft.com/office/drawing/2014/main" id="{00000000-0008-0000-0400-0000E8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286</xdr:col>
      <xdr:colOff>32089</xdr:colOff>
      <xdr:row>26</xdr:row>
      <xdr:rowOff>15086</xdr:rowOff>
    </xdr:from>
    <xdr:ext cx="338491" cy="264560"/>
    <xdr:sp macro="" textlink="">
      <xdr:nvSpPr>
        <xdr:cNvPr id="212" name="TextBox 211">
          <a:extLst>
            <a:ext uri="{FF2B5EF4-FFF2-40B4-BE49-F238E27FC236}">
              <a16:creationId xmlns:a16="http://schemas.microsoft.com/office/drawing/2014/main" id="{00000000-0008-0000-0400-000090000000}"/>
            </a:ext>
          </a:extLst>
        </xdr:cNvPr>
        <xdr:cNvSpPr txBox="1"/>
      </xdr:nvSpPr>
      <xdr:spPr>
        <a:xfrm>
          <a:off x="15799627" y="1773548"/>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twoCellAnchor>
    <xdr:from>
      <xdr:col>284</xdr:col>
      <xdr:colOff>18532</xdr:colOff>
      <xdr:row>32</xdr:row>
      <xdr:rowOff>11960</xdr:rowOff>
    </xdr:from>
    <xdr:to>
      <xdr:col>295</xdr:col>
      <xdr:colOff>8866</xdr:colOff>
      <xdr:row>33</xdr:row>
      <xdr:rowOff>52015</xdr:rowOff>
    </xdr:to>
    <xdr:grpSp>
      <xdr:nvGrpSpPr>
        <xdr:cNvPr id="213" name="Group 212">
          <a:extLst>
            <a:ext uri="{FF2B5EF4-FFF2-40B4-BE49-F238E27FC236}">
              <a16:creationId xmlns:a16="http://schemas.microsoft.com/office/drawing/2014/main" id="{00000000-0008-0000-0400-0000E5000000}"/>
            </a:ext>
          </a:extLst>
        </xdr:cNvPr>
        <xdr:cNvGrpSpPr/>
      </xdr:nvGrpSpPr>
      <xdr:grpSpPr>
        <a:xfrm>
          <a:off x="15930885" y="1804901"/>
          <a:ext cx="606657" cy="96085"/>
          <a:chOff x="4025574" y="8148077"/>
          <a:chExt cx="862572" cy="204228"/>
        </a:xfrm>
      </xdr:grpSpPr>
      <xdr:cxnSp macro="">
        <xdr:nvCxnSpPr>
          <xdr:cNvPr id="214" name="Straight Connector 213">
            <a:extLst>
              <a:ext uri="{FF2B5EF4-FFF2-40B4-BE49-F238E27FC236}">
                <a16:creationId xmlns:a16="http://schemas.microsoft.com/office/drawing/2014/main" id="{00000000-0008-0000-0400-0000E6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16" name="Straight Connector 215">
            <a:extLst>
              <a:ext uri="{FF2B5EF4-FFF2-40B4-BE49-F238E27FC236}">
                <a16:creationId xmlns:a16="http://schemas.microsoft.com/office/drawing/2014/main" id="{00000000-0008-0000-0400-0000E7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17" name="Straight Connector 216">
            <a:extLst>
              <a:ext uri="{FF2B5EF4-FFF2-40B4-BE49-F238E27FC236}">
                <a16:creationId xmlns:a16="http://schemas.microsoft.com/office/drawing/2014/main" id="{00000000-0008-0000-0400-0000E8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315</xdr:col>
      <xdr:colOff>42864</xdr:colOff>
      <xdr:row>26</xdr:row>
      <xdr:rowOff>22412</xdr:rowOff>
    </xdr:from>
    <xdr:ext cx="338491" cy="264560"/>
    <xdr:sp macro="" textlink="">
      <xdr:nvSpPr>
        <xdr:cNvPr id="218" name="TextBox 217">
          <a:extLst>
            <a:ext uri="{FF2B5EF4-FFF2-40B4-BE49-F238E27FC236}">
              <a16:creationId xmlns:a16="http://schemas.microsoft.com/office/drawing/2014/main" id="{00000000-0008-0000-0400-000090000000}"/>
            </a:ext>
          </a:extLst>
        </xdr:cNvPr>
        <xdr:cNvSpPr txBox="1"/>
      </xdr:nvSpPr>
      <xdr:spPr>
        <a:xfrm>
          <a:off x="16739629" y="1703294"/>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twoCellAnchor>
    <xdr:from>
      <xdr:col>312</xdr:col>
      <xdr:colOff>1</xdr:colOff>
      <xdr:row>33</xdr:row>
      <xdr:rowOff>26614</xdr:rowOff>
    </xdr:from>
    <xdr:to>
      <xdr:col>322</xdr:col>
      <xdr:colOff>46364</xdr:colOff>
      <xdr:row>35</xdr:row>
      <xdr:rowOff>8053</xdr:rowOff>
    </xdr:to>
    <xdr:grpSp>
      <xdr:nvGrpSpPr>
        <xdr:cNvPr id="219" name="Group 218">
          <a:extLst>
            <a:ext uri="{FF2B5EF4-FFF2-40B4-BE49-F238E27FC236}">
              <a16:creationId xmlns:a16="http://schemas.microsoft.com/office/drawing/2014/main" id="{00000000-0008-0000-0400-0000E5000000}"/>
            </a:ext>
          </a:extLst>
        </xdr:cNvPr>
        <xdr:cNvGrpSpPr/>
      </xdr:nvGrpSpPr>
      <xdr:grpSpPr>
        <a:xfrm>
          <a:off x="17481177" y="1875585"/>
          <a:ext cx="606658" cy="93497"/>
          <a:chOff x="4025574" y="8148077"/>
          <a:chExt cx="862572" cy="204228"/>
        </a:xfrm>
      </xdr:grpSpPr>
      <xdr:cxnSp macro="">
        <xdr:nvCxnSpPr>
          <xdr:cNvPr id="220" name="Straight Connector 219">
            <a:extLst>
              <a:ext uri="{FF2B5EF4-FFF2-40B4-BE49-F238E27FC236}">
                <a16:creationId xmlns:a16="http://schemas.microsoft.com/office/drawing/2014/main" id="{00000000-0008-0000-0400-0000E6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45" name="Straight Connector 244">
            <a:extLst>
              <a:ext uri="{FF2B5EF4-FFF2-40B4-BE49-F238E27FC236}">
                <a16:creationId xmlns:a16="http://schemas.microsoft.com/office/drawing/2014/main" id="{00000000-0008-0000-0400-0000E7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46" name="Straight Connector 245">
            <a:extLst>
              <a:ext uri="{FF2B5EF4-FFF2-40B4-BE49-F238E27FC236}">
                <a16:creationId xmlns:a16="http://schemas.microsoft.com/office/drawing/2014/main" id="{00000000-0008-0000-0400-0000E8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238</xdr:col>
      <xdr:colOff>42864</xdr:colOff>
      <xdr:row>26</xdr:row>
      <xdr:rowOff>11207</xdr:rowOff>
    </xdr:from>
    <xdr:ext cx="338491" cy="264560"/>
    <xdr:sp macro="" textlink="">
      <xdr:nvSpPr>
        <xdr:cNvPr id="247" name="TextBox 246">
          <a:extLst>
            <a:ext uri="{FF2B5EF4-FFF2-40B4-BE49-F238E27FC236}">
              <a16:creationId xmlns:a16="http://schemas.microsoft.com/office/drawing/2014/main" id="{00000000-0008-0000-0400-000090000000}"/>
            </a:ext>
          </a:extLst>
        </xdr:cNvPr>
        <xdr:cNvSpPr txBox="1"/>
      </xdr:nvSpPr>
      <xdr:spPr>
        <a:xfrm>
          <a:off x="12425364" y="1692089"/>
          <a:ext cx="3384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FG</a:t>
          </a:r>
        </a:p>
      </xdr:txBody>
    </xdr:sp>
    <xdr:clientData/>
  </xdr:oneCellAnchor>
  <xdr:twoCellAnchor>
    <xdr:from>
      <xdr:col>235</xdr:col>
      <xdr:colOff>0</xdr:colOff>
      <xdr:row>33</xdr:row>
      <xdr:rowOff>15409</xdr:rowOff>
    </xdr:from>
    <xdr:to>
      <xdr:col>245</xdr:col>
      <xdr:colOff>46364</xdr:colOff>
      <xdr:row>34</xdr:row>
      <xdr:rowOff>52877</xdr:rowOff>
    </xdr:to>
    <xdr:grpSp>
      <xdr:nvGrpSpPr>
        <xdr:cNvPr id="248" name="Group 247">
          <a:extLst>
            <a:ext uri="{FF2B5EF4-FFF2-40B4-BE49-F238E27FC236}">
              <a16:creationId xmlns:a16="http://schemas.microsoft.com/office/drawing/2014/main" id="{00000000-0008-0000-0400-0000E5000000}"/>
            </a:ext>
          </a:extLst>
        </xdr:cNvPr>
        <xdr:cNvGrpSpPr/>
      </xdr:nvGrpSpPr>
      <xdr:grpSpPr>
        <a:xfrm>
          <a:off x="13166912" y="1864380"/>
          <a:ext cx="606658" cy="93497"/>
          <a:chOff x="4025574" y="8148077"/>
          <a:chExt cx="862572" cy="204228"/>
        </a:xfrm>
      </xdr:grpSpPr>
      <xdr:cxnSp macro="">
        <xdr:nvCxnSpPr>
          <xdr:cNvPr id="249" name="Straight Connector 248">
            <a:extLst>
              <a:ext uri="{FF2B5EF4-FFF2-40B4-BE49-F238E27FC236}">
                <a16:creationId xmlns:a16="http://schemas.microsoft.com/office/drawing/2014/main" id="{00000000-0008-0000-0400-0000E6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50" name="Straight Connector 249">
            <a:extLst>
              <a:ext uri="{FF2B5EF4-FFF2-40B4-BE49-F238E27FC236}">
                <a16:creationId xmlns:a16="http://schemas.microsoft.com/office/drawing/2014/main" id="{00000000-0008-0000-0400-0000E7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51" name="Straight Connector 250">
            <a:extLst>
              <a:ext uri="{FF2B5EF4-FFF2-40B4-BE49-F238E27FC236}">
                <a16:creationId xmlns:a16="http://schemas.microsoft.com/office/drawing/2014/main" id="{00000000-0008-0000-0400-0000E8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234</xdr:col>
      <xdr:colOff>33188</xdr:colOff>
      <xdr:row>66</xdr:row>
      <xdr:rowOff>15516</xdr:rowOff>
    </xdr:from>
    <xdr:to>
      <xdr:col>245</xdr:col>
      <xdr:colOff>23522</xdr:colOff>
      <xdr:row>67</xdr:row>
      <xdr:rowOff>55572</xdr:rowOff>
    </xdr:to>
    <xdr:grpSp>
      <xdr:nvGrpSpPr>
        <xdr:cNvPr id="252" name="Group 251">
          <a:extLst>
            <a:ext uri="{FF2B5EF4-FFF2-40B4-BE49-F238E27FC236}">
              <a16:creationId xmlns:a16="http://schemas.microsoft.com/office/drawing/2014/main" id="{00000000-0008-0000-0400-0000E5000000}"/>
            </a:ext>
          </a:extLst>
        </xdr:cNvPr>
        <xdr:cNvGrpSpPr/>
      </xdr:nvGrpSpPr>
      <xdr:grpSpPr>
        <a:xfrm>
          <a:off x="13144070" y="3713457"/>
          <a:ext cx="606658" cy="96086"/>
          <a:chOff x="4025574" y="8148077"/>
          <a:chExt cx="862572" cy="204228"/>
        </a:xfrm>
      </xdr:grpSpPr>
      <xdr:cxnSp macro="">
        <xdr:nvCxnSpPr>
          <xdr:cNvPr id="253" name="Straight Connector 252">
            <a:extLst>
              <a:ext uri="{FF2B5EF4-FFF2-40B4-BE49-F238E27FC236}">
                <a16:creationId xmlns:a16="http://schemas.microsoft.com/office/drawing/2014/main" id="{00000000-0008-0000-0400-0000E6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54" name="Straight Connector 253">
            <a:extLst>
              <a:ext uri="{FF2B5EF4-FFF2-40B4-BE49-F238E27FC236}">
                <a16:creationId xmlns:a16="http://schemas.microsoft.com/office/drawing/2014/main" id="{00000000-0008-0000-0400-0000E7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55" name="Straight Connector 254">
            <a:extLst>
              <a:ext uri="{FF2B5EF4-FFF2-40B4-BE49-F238E27FC236}">
                <a16:creationId xmlns:a16="http://schemas.microsoft.com/office/drawing/2014/main" id="{00000000-0008-0000-0400-0000E8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233</xdr:col>
      <xdr:colOff>11206</xdr:colOff>
      <xdr:row>87</xdr:row>
      <xdr:rowOff>14653</xdr:rowOff>
    </xdr:from>
    <xdr:to>
      <xdr:col>244</xdr:col>
      <xdr:colOff>1541</xdr:colOff>
      <xdr:row>88</xdr:row>
      <xdr:rowOff>52123</xdr:rowOff>
    </xdr:to>
    <xdr:grpSp>
      <xdr:nvGrpSpPr>
        <xdr:cNvPr id="256" name="Group 255">
          <a:extLst>
            <a:ext uri="{FF2B5EF4-FFF2-40B4-BE49-F238E27FC236}">
              <a16:creationId xmlns:a16="http://schemas.microsoft.com/office/drawing/2014/main" id="{00000000-0008-0000-0400-0000E5000000}"/>
            </a:ext>
          </a:extLst>
        </xdr:cNvPr>
        <xdr:cNvGrpSpPr/>
      </xdr:nvGrpSpPr>
      <xdr:grpSpPr>
        <a:xfrm>
          <a:off x="13066059" y="4889212"/>
          <a:ext cx="606658" cy="93499"/>
          <a:chOff x="4025574" y="8148077"/>
          <a:chExt cx="862572" cy="204228"/>
        </a:xfrm>
      </xdr:grpSpPr>
      <xdr:cxnSp macro="">
        <xdr:nvCxnSpPr>
          <xdr:cNvPr id="257" name="Straight Connector 256">
            <a:extLst>
              <a:ext uri="{FF2B5EF4-FFF2-40B4-BE49-F238E27FC236}">
                <a16:creationId xmlns:a16="http://schemas.microsoft.com/office/drawing/2014/main" id="{00000000-0008-0000-0400-0000E6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58" name="Straight Connector 257">
            <a:extLst>
              <a:ext uri="{FF2B5EF4-FFF2-40B4-BE49-F238E27FC236}">
                <a16:creationId xmlns:a16="http://schemas.microsoft.com/office/drawing/2014/main" id="{00000000-0008-0000-0400-0000E7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59" name="Straight Connector 258">
            <a:extLst>
              <a:ext uri="{FF2B5EF4-FFF2-40B4-BE49-F238E27FC236}">
                <a16:creationId xmlns:a16="http://schemas.microsoft.com/office/drawing/2014/main" id="{00000000-0008-0000-0400-0000E8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133</xdr:col>
      <xdr:colOff>0</xdr:colOff>
      <xdr:row>184</xdr:row>
      <xdr:rowOff>0</xdr:rowOff>
    </xdr:from>
    <xdr:to>
      <xdr:col>143</xdr:col>
      <xdr:colOff>46364</xdr:colOff>
      <xdr:row>185</xdr:row>
      <xdr:rowOff>37468</xdr:rowOff>
    </xdr:to>
    <xdr:grpSp>
      <xdr:nvGrpSpPr>
        <xdr:cNvPr id="260" name="Group 259">
          <a:extLst>
            <a:ext uri="{FF2B5EF4-FFF2-40B4-BE49-F238E27FC236}">
              <a16:creationId xmlns:a16="http://schemas.microsoft.com/office/drawing/2014/main" id="{00000000-0008-0000-0400-0000E5000000}"/>
            </a:ext>
          </a:extLst>
        </xdr:cNvPr>
        <xdr:cNvGrpSpPr/>
      </xdr:nvGrpSpPr>
      <xdr:grpSpPr>
        <a:xfrm>
          <a:off x="7451912" y="10309412"/>
          <a:ext cx="606658" cy="93497"/>
          <a:chOff x="4025574" y="8148077"/>
          <a:chExt cx="862572" cy="204228"/>
        </a:xfrm>
      </xdr:grpSpPr>
      <xdr:cxnSp macro="">
        <xdr:nvCxnSpPr>
          <xdr:cNvPr id="261" name="Straight Connector 260">
            <a:extLst>
              <a:ext uri="{FF2B5EF4-FFF2-40B4-BE49-F238E27FC236}">
                <a16:creationId xmlns:a16="http://schemas.microsoft.com/office/drawing/2014/main" id="{00000000-0008-0000-0400-0000E6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62" name="Straight Connector 261">
            <a:extLst>
              <a:ext uri="{FF2B5EF4-FFF2-40B4-BE49-F238E27FC236}">
                <a16:creationId xmlns:a16="http://schemas.microsoft.com/office/drawing/2014/main" id="{00000000-0008-0000-0400-0000E7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63" name="Straight Connector 262">
            <a:extLst>
              <a:ext uri="{FF2B5EF4-FFF2-40B4-BE49-F238E27FC236}">
                <a16:creationId xmlns:a16="http://schemas.microsoft.com/office/drawing/2014/main" id="{00000000-0008-0000-0400-0000E8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157</xdr:col>
      <xdr:colOff>22411</xdr:colOff>
      <xdr:row>184</xdr:row>
      <xdr:rowOff>22412</xdr:rowOff>
    </xdr:from>
    <xdr:to>
      <xdr:col>168</xdr:col>
      <xdr:colOff>12746</xdr:colOff>
      <xdr:row>186</xdr:row>
      <xdr:rowOff>3851</xdr:rowOff>
    </xdr:to>
    <xdr:grpSp>
      <xdr:nvGrpSpPr>
        <xdr:cNvPr id="264" name="Group 263">
          <a:extLst>
            <a:ext uri="{FF2B5EF4-FFF2-40B4-BE49-F238E27FC236}">
              <a16:creationId xmlns:a16="http://schemas.microsoft.com/office/drawing/2014/main" id="{00000000-0008-0000-0400-0000E5000000}"/>
            </a:ext>
          </a:extLst>
        </xdr:cNvPr>
        <xdr:cNvGrpSpPr/>
      </xdr:nvGrpSpPr>
      <xdr:grpSpPr>
        <a:xfrm>
          <a:off x="8819029" y="10331824"/>
          <a:ext cx="606658" cy="93498"/>
          <a:chOff x="4025574" y="8148077"/>
          <a:chExt cx="862572" cy="204228"/>
        </a:xfrm>
      </xdr:grpSpPr>
      <xdr:cxnSp macro="">
        <xdr:nvCxnSpPr>
          <xdr:cNvPr id="265" name="Straight Connector 264">
            <a:extLst>
              <a:ext uri="{FF2B5EF4-FFF2-40B4-BE49-F238E27FC236}">
                <a16:creationId xmlns:a16="http://schemas.microsoft.com/office/drawing/2014/main" id="{00000000-0008-0000-0400-0000E6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66" name="Straight Connector 265">
            <a:extLst>
              <a:ext uri="{FF2B5EF4-FFF2-40B4-BE49-F238E27FC236}">
                <a16:creationId xmlns:a16="http://schemas.microsoft.com/office/drawing/2014/main" id="{00000000-0008-0000-0400-0000E7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69" name="Straight Connector 268">
            <a:extLst>
              <a:ext uri="{FF2B5EF4-FFF2-40B4-BE49-F238E27FC236}">
                <a16:creationId xmlns:a16="http://schemas.microsoft.com/office/drawing/2014/main" id="{00000000-0008-0000-0400-0000E8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67</xdr:col>
      <xdr:colOff>33617</xdr:colOff>
      <xdr:row>184</xdr:row>
      <xdr:rowOff>0</xdr:rowOff>
    </xdr:from>
    <xdr:to>
      <xdr:col>78</xdr:col>
      <xdr:colOff>23952</xdr:colOff>
      <xdr:row>185</xdr:row>
      <xdr:rowOff>37468</xdr:rowOff>
    </xdr:to>
    <xdr:grpSp>
      <xdr:nvGrpSpPr>
        <xdr:cNvPr id="272" name="Group 271">
          <a:extLst>
            <a:ext uri="{FF2B5EF4-FFF2-40B4-BE49-F238E27FC236}">
              <a16:creationId xmlns:a16="http://schemas.microsoft.com/office/drawing/2014/main" id="{00000000-0008-0000-0400-0000E5000000}"/>
            </a:ext>
          </a:extLst>
        </xdr:cNvPr>
        <xdr:cNvGrpSpPr/>
      </xdr:nvGrpSpPr>
      <xdr:grpSpPr>
        <a:xfrm>
          <a:off x="3787588" y="10309412"/>
          <a:ext cx="606658" cy="93497"/>
          <a:chOff x="4025574" y="8148077"/>
          <a:chExt cx="862572" cy="204228"/>
        </a:xfrm>
      </xdr:grpSpPr>
      <xdr:cxnSp macro="">
        <xdr:nvCxnSpPr>
          <xdr:cNvPr id="273" name="Straight Connector 272">
            <a:extLst>
              <a:ext uri="{FF2B5EF4-FFF2-40B4-BE49-F238E27FC236}">
                <a16:creationId xmlns:a16="http://schemas.microsoft.com/office/drawing/2014/main" id="{00000000-0008-0000-0400-0000E6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74" name="Straight Connector 273">
            <a:extLst>
              <a:ext uri="{FF2B5EF4-FFF2-40B4-BE49-F238E27FC236}">
                <a16:creationId xmlns:a16="http://schemas.microsoft.com/office/drawing/2014/main" id="{00000000-0008-0000-0400-0000E7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75" name="Straight Connector 274">
            <a:extLst>
              <a:ext uri="{FF2B5EF4-FFF2-40B4-BE49-F238E27FC236}">
                <a16:creationId xmlns:a16="http://schemas.microsoft.com/office/drawing/2014/main" id="{00000000-0008-0000-0400-0000E8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41</xdr:col>
      <xdr:colOff>29135</xdr:colOff>
      <xdr:row>183</xdr:row>
      <xdr:rowOff>40340</xdr:rowOff>
    </xdr:from>
    <xdr:to>
      <xdr:col>52</xdr:col>
      <xdr:colOff>19470</xdr:colOff>
      <xdr:row>185</xdr:row>
      <xdr:rowOff>21779</xdr:rowOff>
    </xdr:to>
    <xdr:grpSp>
      <xdr:nvGrpSpPr>
        <xdr:cNvPr id="276" name="Group 275">
          <a:extLst>
            <a:ext uri="{FF2B5EF4-FFF2-40B4-BE49-F238E27FC236}">
              <a16:creationId xmlns:a16="http://schemas.microsoft.com/office/drawing/2014/main" id="{00000000-0008-0000-0400-0000E5000000}"/>
            </a:ext>
          </a:extLst>
        </xdr:cNvPr>
        <xdr:cNvGrpSpPr/>
      </xdr:nvGrpSpPr>
      <xdr:grpSpPr>
        <a:xfrm>
          <a:off x="2326341" y="10293722"/>
          <a:ext cx="606658" cy="93498"/>
          <a:chOff x="4025574" y="8148077"/>
          <a:chExt cx="862572" cy="204228"/>
        </a:xfrm>
      </xdr:grpSpPr>
      <xdr:cxnSp macro="">
        <xdr:nvCxnSpPr>
          <xdr:cNvPr id="278" name="Straight Connector 277">
            <a:extLst>
              <a:ext uri="{FF2B5EF4-FFF2-40B4-BE49-F238E27FC236}">
                <a16:creationId xmlns:a16="http://schemas.microsoft.com/office/drawing/2014/main" id="{00000000-0008-0000-0400-0000E6000000}"/>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80" name="Straight Connector 279">
            <a:extLst>
              <a:ext uri="{FF2B5EF4-FFF2-40B4-BE49-F238E27FC236}">
                <a16:creationId xmlns:a16="http://schemas.microsoft.com/office/drawing/2014/main" id="{00000000-0008-0000-0400-0000E7000000}"/>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83" name="Straight Connector 282">
            <a:extLst>
              <a:ext uri="{FF2B5EF4-FFF2-40B4-BE49-F238E27FC236}">
                <a16:creationId xmlns:a16="http://schemas.microsoft.com/office/drawing/2014/main" id="{00000000-0008-0000-0400-0000E8000000}"/>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126</xdr:col>
      <xdr:colOff>0</xdr:colOff>
      <xdr:row>191</xdr:row>
      <xdr:rowOff>0</xdr:rowOff>
    </xdr:from>
    <xdr:ext cx="1126435" cy="436786"/>
    <xdr:sp macro="" textlink="">
      <xdr:nvSpPr>
        <xdr:cNvPr id="290" name="TextBox 289">
          <a:extLst>
            <a:ext uri="{FF2B5EF4-FFF2-40B4-BE49-F238E27FC236}">
              <a16:creationId xmlns:a16="http://schemas.microsoft.com/office/drawing/2014/main" id="{00000000-0008-0000-0300-000024000000}"/>
            </a:ext>
          </a:extLst>
        </xdr:cNvPr>
        <xdr:cNvSpPr txBox="1"/>
      </xdr:nvSpPr>
      <xdr:spPr>
        <a:xfrm>
          <a:off x="7059706" y="10925735"/>
          <a:ext cx="1126435"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Sliding window</a:t>
          </a:r>
        </a:p>
        <a:p>
          <a:r>
            <a:rPr lang="en-US" sz="1100"/>
            <a:t>_2 track</a:t>
          </a:r>
        </a:p>
      </xdr:txBody>
    </xdr:sp>
    <xdr:clientData/>
  </xdr:oneCellAnchor>
  <xdr:oneCellAnchor>
    <xdr:from>
      <xdr:col>154</xdr:col>
      <xdr:colOff>11207</xdr:colOff>
      <xdr:row>192</xdr:row>
      <xdr:rowOff>44823</xdr:rowOff>
    </xdr:from>
    <xdr:ext cx="1126435" cy="436786"/>
    <xdr:sp macro="" textlink="">
      <xdr:nvSpPr>
        <xdr:cNvPr id="291" name="TextBox 290">
          <a:extLst>
            <a:ext uri="{FF2B5EF4-FFF2-40B4-BE49-F238E27FC236}">
              <a16:creationId xmlns:a16="http://schemas.microsoft.com/office/drawing/2014/main" id="{00000000-0008-0000-0300-000024000000}"/>
            </a:ext>
          </a:extLst>
        </xdr:cNvPr>
        <xdr:cNvSpPr txBox="1"/>
      </xdr:nvSpPr>
      <xdr:spPr>
        <a:xfrm>
          <a:off x="8639736" y="11026588"/>
          <a:ext cx="1126435"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Sliding window</a:t>
          </a:r>
        </a:p>
        <a:p>
          <a:r>
            <a:rPr lang="en-US" sz="1100"/>
            <a:t>_2 track</a:t>
          </a:r>
        </a:p>
      </xdr:txBody>
    </xdr:sp>
    <xdr:clientData/>
  </xdr:oneCellAnchor>
  <xdr:twoCellAnchor>
    <xdr:from>
      <xdr:col>214</xdr:col>
      <xdr:colOff>11206</xdr:colOff>
      <xdr:row>21</xdr:row>
      <xdr:rowOff>8932</xdr:rowOff>
    </xdr:from>
    <xdr:to>
      <xdr:col>221</xdr:col>
      <xdr:colOff>5251</xdr:colOff>
      <xdr:row>21</xdr:row>
      <xdr:rowOff>8932</xdr:rowOff>
    </xdr:to>
    <xdr:cxnSp macro="">
      <xdr:nvCxnSpPr>
        <xdr:cNvPr id="293" name="Straight Connector 292">
          <a:extLst>
            <a:ext uri="{FF2B5EF4-FFF2-40B4-BE49-F238E27FC236}">
              <a16:creationId xmlns:a16="http://schemas.microsoft.com/office/drawing/2014/main" id="{00000000-0008-0000-0300-000041000000}"/>
            </a:ext>
          </a:extLst>
        </xdr:cNvPr>
        <xdr:cNvCxnSpPr/>
      </xdr:nvCxnSpPr>
      <xdr:spPr>
        <a:xfrm flipH="1">
          <a:off x="11049000" y="1409667"/>
          <a:ext cx="38625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217</xdr:col>
      <xdr:colOff>56872</xdr:colOff>
      <xdr:row>21</xdr:row>
      <xdr:rowOff>21925</xdr:rowOff>
    </xdr:from>
    <xdr:to>
      <xdr:col>217</xdr:col>
      <xdr:colOff>56872</xdr:colOff>
      <xdr:row>41</xdr:row>
      <xdr:rowOff>33617</xdr:rowOff>
    </xdr:to>
    <xdr:cxnSp macro="">
      <xdr:nvCxnSpPr>
        <xdr:cNvPr id="294" name="Straight Arrow Connector 293">
          <a:extLst>
            <a:ext uri="{FF2B5EF4-FFF2-40B4-BE49-F238E27FC236}">
              <a16:creationId xmlns:a16="http://schemas.microsoft.com/office/drawing/2014/main" id="{00000000-0008-0000-0300-000043000000}"/>
            </a:ext>
          </a:extLst>
        </xdr:cNvPr>
        <xdr:cNvCxnSpPr/>
      </xdr:nvCxnSpPr>
      <xdr:spPr>
        <a:xfrm>
          <a:off x="11779949" y="1487310"/>
          <a:ext cx="0" cy="1183999"/>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213</xdr:col>
      <xdr:colOff>21981</xdr:colOff>
      <xdr:row>42</xdr:row>
      <xdr:rowOff>10224</xdr:rowOff>
    </xdr:from>
    <xdr:to>
      <xdr:col>220</xdr:col>
      <xdr:colOff>16025</xdr:colOff>
      <xdr:row>42</xdr:row>
      <xdr:rowOff>10224</xdr:rowOff>
    </xdr:to>
    <xdr:cxnSp macro="">
      <xdr:nvCxnSpPr>
        <xdr:cNvPr id="295" name="Straight Connector 294">
          <a:extLst>
            <a:ext uri="{FF2B5EF4-FFF2-40B4-BE49-F238E27FC236}">
              <a16:creationId xmlns:a16="http://schemas.microsoft.com/office/drawing/2014/main" id="{00000000-0008-0000-0300-000041000000}"/>
            </a:ext>
          </a:extLst>
        </xdr:cNvPr>
        <xdr:cNvCxnSpPr/>
      </xdr:nvCxnSpPr>
      <xdr:spPr>
        <a:xfrm flipH="1">
          <a:off x="11510596" y="2706532"/>
          <a:ext cx="40435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215</xdr:col>
      <xdr:colOff>0</xdr:colOff>
      <xdr:row>29</xdr:row>
      <xdr:rowOff>0</xdr:rowOff>
    </xdr:from>
    <xdr:ext cx="363241" cy="264560"/>
    <xdr:sp macro="" textlink="">
      <xdr:nvSpPr>
        <xdr:cNvPr id="296" name="TextBox 295">
          <a:extLst>
            <a:ext uri="{FF2B5EF4-FFF2-40B4-BE49-F238E27FC236}">
              <a16:creationId xmlns:a16="http://schemas.microsoft.com/office/drawing/2014/main" id="{00000000-0008-0000-0400-000021010000}"/>
            </a:ext>
          </a:extLst>
        </xdr:cNvPr>
        <xdr:cNvSpPr txBox="1"/>
      </xdr:nvSpPr>
      <xdr:spPr>
        <a:xfrm>
          <a:off x="11605846" y="1934308"/>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0.8</a:t>
          </a:r>
        </a:p>
      </xdr:txBody>
    </xdr:sp>
    <xdr:clientData/>
  </xdr:oneCellAnchor>
  <xdr:oneCellAnchor>
    <xdr:from>
      <xdr:col>266</xdr:col>
      <xdr:colOff>22411</xdr:colOff>
      <xdr:row>47</xdr:row>
      <xdr:rowOff>36634</xdr:rowOff>
    </xdr:from>
    <xdr:ext cx="705971" cy="516680"/>
    <xdr:sp macro="" textlink="">
      <xdr:nvSpPr>
        <xdr:cNvPr id="297" name="TextBox 296">
          <a:extLst>
            <a:ext uri="{FF2B5EF4-FFF2-40B4-BE49-F238E27FC236}">
              <a16:creationId xmlns:a16="http://schemas.microsoft.com/office/drawing/2014/main" id="{00000000-0008-0000-0300-000090000000}"/>
            </a:ext>
          </a:extLst>
        </xdr:cNvPr>
        <xdr:cNvSpPr txBox="1"/>
      </xdr:nvSpPr>
      <xdr:spPr>
        <a:xfrm>
          <a:off x="14617642" y="3026019"/>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WS7146</a:t>
          </a:r>
          <a:r>
            <a:rPr lang="en-US" sz="1100" baseline="0"/>
            <a:t> (1.107 kg/m</a:t>
          </a:r>
          <a:endParaRPr lang="en-US" sz="1100"/>
        </a:p>
      </xdr:txBody>
    </xdr:sp>
    <xdr:clientData/>
  </xdr:oneCellAnchor>
  <xdr:twoCellAnchor>
    <xdr:from>
      <xdr:col>258</xdr:col>
      <xdr:colOff>51288</xdr:colOff>
      <xdr:row>52</xdr:row>
      <xdr:rowOff>1897</xdr:rowOff>
    </xdr:from>
    <xdr:to>
      <xdr:col>266</xdr:col>
      <xdr:colOff>22411</xdr:colOff>
      <xdr:row>52</xdr:row>
      <xdr:rowOff>7326</xdr:rowOff>
    </xdr:to>
    <xdr:cxnSp macro="">
      <xdr:nvCxnSpPr>
        <xdr:cNvPr id="298" name="Straight Arrow Connector 297">
          <a:extLst>
            <a:ext uri="{FF2B5EF4-FFF2-40B4-BE49-F238E27FC236}">
              <a16:creationId xmlns:a16="http://schemas.microsoft.com/office/drawing/2014/main" id="{00000000-0008-0000-0200-00002A010000}"/>
            </a:ext>
          </a:extLst>
        </xdr:cNvPr>
        <xdr:cNvCxnSpPr>
          <a:stCxn id="297" idx="1"/>
        </xdr:cNvCxnSpPr>
      </xdr:nvCxnSpPr>
      <xdr:spPr>
        <a:xfrm flipH="1">
          <a:off x="14177596" y="3284359"/>
          <a:ext cx="440046" cy="542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251</xdr:col>
      <xdr:colOff>14654</xdr:colOff>
      <xdr:row>43</xdr:row>
      <xdr:rowOff>36636</xdr:rowOff>
    </xdr:from>
    <xdr:to>
      <xdr:col>266</xdr:col>
      <xdr:colOff>22411</xdr:colOff>
      <xdr:row>52</xdr:row>
      <xdr:rowOff>1897</xdr:rowOff>
    </xdr:to>
    <xdr:cxnSp macro="">
      <xdr:nvCxnSpPr>
        <xdr:cNvPr id="299" name="Straight Arrow Connector 298">
          <a:extLst>
            <a:ext uri="{FF2B5EF4-FFF2-40B4-BE49-F238E27FC236}">
              <a16:creationId xmlns:a16="http://schemas.microsoft.com/office/drawing/2014/main" id="{00000000-0008-0000-0200-00002B010000}"/>
            </a:ext>
          </a:extLst>
        </xdr:cNvPr>
        <xdr:cNvCxnSpPr>
          <a:stCxn id="297" idx="1"/>
        </xdr:cNvCxnSpPr>
      </xdr:nvCxnSpPr>
      <xdr:spPr>
        <a:xfrm flipH="1" flipV="1">
          <a:off x="13730654" y="2791559"/>
          <a:ext cx="886988" cy="4928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203</xdr:col>
      <xdr:colOff>43961</xdr:colOff>
      <xdr:row>21</xdr:row>
      <xdr:rowOff>7327</xdr:rowOff>
    </xdr:from>
    <xdr:ext cx="705971" cy="516680"/>
    <xdr:sp macro="" textlink="">
      <xdr:nvSpPr>
        <xdr:cNvPr id="300" name="TextBox 299">
          <a:extLst>
            <a:ext uri="{FF2B5EF4-FFF2-40B4-BE49-F238E27FC236}">
              <a16:creationId xmlns:a16="http://schemas.microsoft.com/office/drawing/2014/main" id="{00000000-0008-0000-0300-000090000000}"/>
            </a:ext>
          </a:extLst>
        </xdr:cNvPr>
        <xdr:cNvSpPr txBox="1"/>
      </xdr:nvSpPr>
      <xdr:spPr>
        <a:xfrm>
          <a:off x="10946423" y="1472712"/>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WS7146</a:t>
          </a:r>
          <a:r>
            <a:rPr lang="en-US" sz="1100" baseline="0"/>
            <a:t> (1.107 kg/m</a:t>
          </a:r>
          <a:endParaRPr lang="en-US" sz="1100"/>
        </a:p>
      </xdr:txBody>
    </xdr:sp>
    <xdr:clientData/>
  </xdr:oneCellAnchor>
  <xdr:twoCellAnchor>
    <xdr:from>
      <xdr:col>215</xdr:col>
      <xdr:colOff>46548</xdr:colOff>
      <xdr:row>25</xdr:row>
      <xdr:rowOff>31206</xdr:rowOff>
    </xdr:from>
    <xdr:to>
      <xdr:col>222</xdr:col>
      <xdr:colOff>7327</xdr:colOff>
      <xdr:row>27</xdr:row>
      <xdr:rowOff>21981</xdr:rowOff>
    </xdr:to>
    <xdr:cxnSp macro="">
      <xdr:nvCxnSpPr>
        <xdr:cNvPr id="12" name="Straight Arrow Connector 11">
          <a:extLst>
            <a:ext uri="{FF2B5EF4-FFF2-40B4-BE49-F238E27FC236}">
              <a16:creationId xmlns:a16="http://schemas.microsoft.com/office/drawing/2014/main" id="{00000000-0008-0000-0200-00000C000000}"/>
            </a:ext>
          </a:extLst>
        </xdr:cNvPr>
        <xdr:cNvCxnSpPr>
          <a:stCxn id="300" idx="3"/>
        </xdr:cNvCxnSpPr>
      </xdr:nvCxnSpPr>
      <xdr:spPr>
        <a:xfrm>
          <a:off x="11652394" y="1731052"/>
          <a:ext cx="371087" cy="10800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215</xdr:col>
      <xdr:colOff>46548</xdr:colOff>
      <xdr:row>22</xdr:row>
      <xdr:rowOff>51288</xdr:rowOff>
    </xdr:from>
    <xdr:to>
      <xdr:col>227</xdr:col>
      <xdr:colOff>36634</xdr:colOff>
      <xdr:row>25</xdr:row>
      <xdr:rowOff>31206</xdr:rowOff>
    </xdr:to>
    <xdr:cxnSp macro="">
      <xdr:nvCxnSpPr>
        <xdr:cNvPr id="301" name="Straight Arrow Connector 300">
          <a:extLst>
            <a:ext uri="{FF2B5EF4-FFF2-40B4-BE49-F238E27FC236}">
              <a16:creationId xmlns:a16="http://schemas.microsoft.com/office/drawing/2014/main" id="{00000000-0008-0000-0200-00002D010000}"/>
            </a:ext>
          </a:extLst>
        </xdr:cNvPr>
        <xdr:cNvCxnSpPr>
          <a:stCxn id="300" idx="3"/>
        </xdr:cNvCxnSpPr>
      </xdr:nvCxnSpPr>
      <xdr:spPr>
        <a:xfrm flipV="1">
          <a:off x="11652394" y="1575288"/>
          <a:ext cx="693471" cy="15576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333</xdr:col>
      <xdr:colOff>36634</xdr:colOff>
      <xdr:row>49</xdr:row>
      <xdr:rowOff>29308</xdr:rowOff>
    </xdr:from>
    <xdr:ext cx="783981" cy="516680"/>
    <xdr:sp macro="" textlink="">
      <xdr:nvSpPr>
        <xdr:cNvPr id="302" name="TextBox 301">
          <a:extLst>
            <a:ext uri="{FF2B5EF4-FFF2-40B4-BE49-F238E27FC236}">
              <a16:creationId xmlns:a16="http://schemas.microsoft.com/office/drawing/2014/main" id="{00000000-0008-0000-0300-000090000000}"/>
            </a:ext>
          </a:extLst>
        </xdr:cNvPr>
        <xdr:cNvSpPr txBox="1"/>
      </xdr:nvSpPr>
      <xdr:spPr>
        <a:xfrm>
          <a:off x="18559096" y="3135923"/>
          <a:ext cx="78398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WS7146</a:t>
          </a:r>
          <a:r>
            <a:rPr lang="en-US" sz="1100" baseline="0"/>
            <a:t> (1.107 kg/m)</a:t>
          </a:r>
          <a:endParaRPr lang="en-US" sz="1100"/>
        </a:p>
      </xdr:txBody>
    </xdr:sp>
    <xdr:clientData/>
  </xdr:oneCellAnchor>
  <xdr:twoCellAnchor>
    <xdr:from>
      <xdr:col>332</xdr:col>
      <xdr:colOff>1</xdr:colOff>
      <xdr:row>46</xdr:row>
      <xdr:rowOff>0</xdr:rowOff>
    </xdr:from>
    <xdr:to>
      <xdr:col>340</xdr:col>
      <xdr:colOff>18318</xdr:colOff>
      <xdr:row>49</xdr:row>
      <xdr:rowOff>29308</xdr:rowOff>
    </xdr:to>
    <xdr:cxnSp macro="">
      <xdr:nvCxnSpPr>
        <xdr:cNvPr id="16" name="Straight Arrow Connector 15">
          <a:extLst>
            <a:ext uri="{FF2B5EF4-FFF2-40B4-BE49-F238E27FC236}">
              <a16:creationId xmlns:a16="http://schemas.microsoft.com/office/drawing/2014/main" id="{00000000-0008-0000-0200-000010000000}"/>
            </a:ext>
          </a:extLst>
        </xdr:cNvPr>
        <xdr:cNvCxnSpPr>
          <a:stCxn id="302" idx="0"/>
        </xdr:cNvCxnSpPr>
      </xdr:nvCxnSpPr>
      <xdr:spPr>
        <a:xfrm flipH="1" flipV="1">
          <a:off x="18463847" y="2930769"/>
          <a:ext cx="487240" cy="20515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262</xdr:col>
      <xdr:colOff>44391</xdr:colOff>
      <xdr:row>30</xdr:row>
      <xdr:rowOff>25429</xdr:rowOff>
    </xdr:from>
    <xdr:ext cx="705971" cy="516680"/>
    <xdr:sp macro="" textlink="">
      <xdr:nvSpPr>
        <xdr:cNvPr id="303" name="TextBox 302">
          <a:extLst>
            <a:ext uri="{FF2B5EF4-FFF2-40B4-BE49-F238E27FC236}">
              <a16:creationId xmlns:a16="http://schemas.microsoft.com/office/drawing/2014/main" id="{00000000-0008-0000-0300-000090000000}"/>
            </a:ext>
          </a:extLst>
        </xdr:cNvPr>
        <xdr:cNvSpPr txBox="1"/>
      </xdr:nvSpPr>
      <xdr:spPr>
        <a:xfrm>
          <a:off x="14405160" y="2018352"/>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SP2246 </a:t>
          </a:r>
          <a:r>
            <a:rPr lang="en-US" sz="1100" baseline="0"/>
            <a:t>(1.66 kg/m</a:t>
          </a:r>
          <a:endParaRPr lang="en-US" sz="1100"/>
        </a:p>
      </xdr:txBody>
    </xdr:sp>
    <xdr:clientData/>
  </xdr:oneCellAnchor>
  <xdr:twoCellAnchor>
    <xdr:from>
      <xdr:col>260</xdr:col>
      <xdr:colOff>21982</xdr:colOff>
      <xdr:row>27</xdr:row>
      <xdr:rowOff>0</xdr:rowOff>
    </xdr:from>
    <xdr:to>
      <xdr:col>262</xdr:col>
      <xdr:colOff>29308</xdr:colOff>
      <xdr:row>30</xdr:row>
      <xdr:rowOff>29308</xdr:rowOff>
    </xdr:to>
    <xdr:cxnSp macro="">
      <xdr:nvCxnSpPr>
        <xdr:cNvPr id="306" name="Straight Arrow Connector 305">
          <a:extLst>
            <a:ext uri="{FF2B5EF4-FFF2-40B4-BE49-F238E27FC236}">
              <a16:creationId xmlns:a16="http://schemas.microsoft.com/office/drawing/2014/main" id="{00000000-0008-0000-0200-000032010000}"/>
            </a:ext>
          </a:extLst>
        </xdr:cNvPr>
        <xdr:cNvCxnSpPr/>
      </xdr:nvCxnSpPr>
      <xdr:spPr>
        <a:xfrm flipH="1" flipV="1">
          <a:off x="14265520" y="1817077"/>
          <a:ext cx="124557" cy="20515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271</xdr:col>
      <xdr:colOff>29307</xdr:colOff>
      <xdr:row>30</xdr:row>
      <xdr:rowOff>7328</xdr:rowOff>
    </xdr:from>
    <xdr:to>
      <xdr:col>282</xdr:col>
      <xdr:colOff>14654</xdr:colOff>
      <xdr:row>33</xdr:row>
      <xdr:rowOff>21981</xdr:rowOff>
    </xdr:to>
    <xdr:cxnSp macro="">
      <xdr:nvCxnSpPr>
        <xdr:cNvPr id="307" name="Straight Arrow Connector 306">
          <a:extLst>
            <a:ext uri="{FF2B5EF4-FFF2-40B4-BE49-F238E27FC236}">
              <a16:creationId xmlns:a16="http://schemas.microsoft.com/office/drawing/2014/main" id="{00000000-0008-0000-0200-000033010000}"/>
            </a:ext>
          </a:extLst>
        </xdr:cNvPr>
        <xdr:cNvCxnSpPr/>
      </xdr:nvCxnSpPr>
      <xdr:spPr>
        <a:xfrm flipV="1">
          <a:off x="14917615" y="2000251"/>
          <a:ext cx="630116" cy="19049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294</xdr:col>
      <xdr:colOff>51288</xdr:colOff>
      <xdr:row>30</xdr:row>
      <xdr:rowOff>43961</xdr:rowOff>
    </xdr:from>
    <xdr:ext cx="705971" cy="516680"/>
    <xdr:sp macro="" textlink="">
      <xdr:nvSpPr>
        <xdr:cNvPr id="308" name="TextBox 307">
          <a:extLst>
            <a:ext uri="{FF2B5EF4-FFF2-40B4-BE49-F238E27FC236}">
              <a16:creationId xmlns:a16="http://schemas.microsoft.com/office/drawing/2014/main" id="{00000000-0008-0000-0300-000090000000}"/>
            </a:ext>
          </a:extLst>
        </xdr:cNvPr>
        <xdr:cNvSpPr txBox="1"/>
      </xdr:nvSpPr>
      <xdr:spPr>
        <a:xfrm>
          <a:off x="16287750" y="2036884"/>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SP2246 </a:t>
          </a:r>
          <a:r>
            <a:rPr lang="en-US" sz="1100" baseline="0"/>
            <a:t>(1.66 kg/m</a:t>
          </a:r>
          <a:endParaRPr lang="en-US" sz="1100"/>
        </a:p>
      </xdr:txBody>
    </xdr:sp>
    <xdr:clientData/>
  </xdr:oneCellAnchor>
  <xdr:twoCellAnchor>
    <xdr:from>
      <xdr:col>303</xdr:col>
      <xdr:colOff>43962</xdr:colOff>
      <xdr:row>28</xdr:row>
      <xdr:rowOff>21981</xdr:rowOff>
    </xdr:from>
    <xdr:to>
      <xdr:col>306</xdr:col>
      <xdr:colOff>21981</xdr:colOff>
      <xdr:row>32</xdr:row>
      <xdr:rowOff>21981</xdr:rowOff>
    </xdr:to>
    <xdr:cxnSp macro="">
      <xdr:nvCxnSpPr>
        <xdr:cNvPr id="23" name="Straight Arrow Connector 22">
          <a:extLst>
            <a:ext uri="{FF2B5EF4-FFF2-40B4-BE49-F238E27FC236}">
              <a16:creationId xmlns:a16="http://schemas.microsoft.com/office/drawing/2014/main" id="{00000000-0008-0000-0200-000017000000}"/>
            </a:ext>
          </a:extLst>
        </xdr:cNvPr>
        <xdr:cNvCxnSpPr/>
      </xdr:nvCxnSpPr>
      <xdr:spPr>
        <a:xfrm flipV="1">
          <a:off x="16807962" y="1897673"/>
          <a:ext cx="153865" cy="2344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286</xdr:col>
      <xdr:colOff>37064</xdr:colOff>
      <xdr:row>59</xdr:row>
      <xdr:rowOff>32756</xdr:rowOff>
    </xdr:from>
    <xdr:ext cx="705971" cy="516680"/>
    <xdr:sp macro="" textlink="">
      <xdr:nvSpPr>
        <xdr:cNvPr id="309" name="TextBox 308">
          <a:extLst>
            <a:ext uri="{FF2B5EF4-FFF2-40B4-BE49-F238E27FC236}">
              <a16:creationId xmlns:a16="http://schemas.microsoft.com/office/drawing/2014/main" id="{00000000-0008-0000-0300-000090000000}"/>
            </a:ext>
          </a:extLst>
        </xdr:cNvPr>
        <xdr:cNvSpPr txBox="1"/>
      </xdr:nvSpPr>
      <xdr:spPr>
        <a:xfrm>
          <a:off x="15804602" y="3725525"/>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SP2246 </a:t>
          </a:r>
          <a:r>
            <a:rPr lang="en-US" sz="1100" baseline="0"/>
            <a:t>(1.66 kg/m</a:t>
          </a:r>
          <a:endParaRPr lang="en-US" sz="1100"/>
        </a:p>
      </xdr:txBody>
    </xdr:sp>
    <xdr:clientData/>
  </xdr:oneCellAnchor>
  <xdr:twoCellAnchor>
    <xdr:from>
      <xdr:col>283</xdr:col>
      <xdr:colOff>29309</xdr:colOff>
      <xdr:row>58</xdr:row>
      <xdr:rowOff>51288</xdr:rowOff>
    </xdr:from>
    <xdr:to>
      <xdr:col>285</xdr:col>
      <xdr:colOff>36635</xdr:colOff>
      <xdr:row>62</xdr:row>
      <xdr:rowOff>21981</xdr:rowOff>
    </xdr:to>
    <xdr:cxnSp macro="">
      <xdr:nvCxnSpPr>
        <xdr:cNvPr id="310" name="Straight Arrow Connector 309">
          <a:extLst>
            <a:ext uri="{FF2B5EF4-FFF2-40B4-BE49-F238E27FC236}">
              <a16:creationId xmlns:a16="http://schemas.microsoft.com/office/drawing/2014/main" id="{00000000-0008-0000-0200-000036010000}"/>
            </a:ext>
          </a:extLst>
        </xdr:cNvPr>
        <xdr:cNvCxnSpPr/>
      </xdr:nvCxnSpPr>
      <xdr:spPr>
        <a:xfrm flipH="1" flipV="1">
          <a:off x="15621001" y="3685442"/>
          <a:ext cx="124557" cy="20515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296</xdr:col>
      <xdr:colOff>51289</xdr:colOff>
      <xdr:row>59</xdr:row>
      <xdr:rowOff>7327</xdr:rowOff>
    </xdr:from>
    <xdr:to>
      <xdr:col>305</xdr:col>
      <xdr:colOff>21981</xdr:colOff>
      <xdr:row>62</xdr:row>
      <xdr:rowOff>36635</xdr:rowOff>
    </xdr:to>
    <xdr:cxnSp macro="">
      <xdr:nvCxnSpPr>
        <xdr:cNvPr id="311" name="Straight Arrow Connector 310">
          <a:extLst>
            <a:ext uri="{FF2B5EF4-FFF2-40B4-BE49-F238E27FC236}">
              <a16:creationId xmlns:a16="http://schemas.microsoft.com/office/drawing/2014/main" id="{00000000-0008-0000-0200-000037010000}"/>
            </a:ext>
          </a:extLst>
        </xdr:cNvPr>
        <xdr:cNvCxnSpPr/>
      </xdr:nvCxnSpPr>
      <xdr:spPr>
        <a:xfrm flipV="1">
          <a:off x="16404981" y="3700096"/>
          <a:ext cx="498231" cy="20515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289</xdr:col>
      <xdr:colOff>14653</xdr:colOff>
      <xdr:row>68</xdr:row>
      <xdr:rowOff>21897</xdr:rowOff>
    </xdr:from>
    <xdr:to>
      <xdr:col>292</xdr:col>
      <xdr:colOff>38357</xdr:colOff>
      <xdr:row>73</xdr:row>
      <xdr:rowOff>14653</xdr:rowOff>
    </xdr:to>
    <xdr:cxnSp macro="">
      <xdr:nvCxnSpPr>
        <xdr:cNvPr id="27" name="Straight Arrow Connector 26">
          <a:extLst>
            <a:ext uri="{FF2B5EF4-FFF2-40B4-BE49-F238E27FC236}">
              <a16:creationId xmlns:a16="http://schemas.microsoft.com/office/drawing/2014/main" id="{00000000-0008-0000-0200-00001B000000}"/>
            </a:ext>
          </a:extLst>
        </xdr:cNvPr>
        <xdr:cNvCxnSpPr>
          <a:stCxn id="309" idx="2"/>
        </xdr:cNvCxnSpPr>
      </xdr:nvCxnSpPr>
      <xdr:spPr>
        <a:xfrm flipH="1">
          <a:off x="15958038" y="4242205"/>
          <a:ext cx="199550" cy="28583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276</xdr:col>
      <xdr:colOff>57149</xdr:colOff>
      <xdr:row>64</xdr:row>
      <xdr:rowOff>0</xdr:rowOff>
    </xdr:from>
    <xdr:to>
      <xdr:col>285</xdr:col>
      <xdr:colOff>7327</xdr:colOff>
      <xdr:row>73</xdr:row>
      <xdr:rowOff>20515</xdr:rowOff>
    </xdr:to>
    <xdr:cxnSp macro="">
      <xdr:nvCxnSpPr>
        <xdr:cNvPr id="312" name="Straight Arrow Connector 311">
          <a:extLst>
            <a:ext uri="{FF2B5EF4-FFF2-40B4-BE49-F238E27FC236}">
              <a16:creationId xmlns:a16="http://schemas.microsoft.com/office/drawing/2014/main" id="{00000000-0008-0000-0200-000038010000}"/>
            </a:ext>
          </a:extLst>
        </xdr:cNvPr>
        <xdr:cNvCxnSpPr/>
      </xdr:nvCxnSpPr>
      <xdr:spPr>
        <a:xfrm flipH="1">
          <a:off x="15238534" y="3985846"/>
          <a:ext cx="477716" cy="54805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298</xdr:col>
      <xdr:colOff>39650</xdr:colOff>
      <xdr:row>63</xdr:row>
      <xdr:rowOff>56634</xdr:rowOff>
    </xdr:from>
    <xdr:to>
      <xdr:col>311</xdr:col>
      <xdr:colOff>36635</xdr:colOff>
      <xdr:row>73</xdr:row>
      <xdr:rowOff>0</xdr:rowOff>
    </xdr:to>
    <xdr:cxnSp macro="">
      <xdr:nvCxnSpPr>
        <xdr:cNvPr id="323" name="Straight Arrow Connector 322">
          <a:extLst>
            <a:ext uri="{FF2B5EF4-FFF2-40B4-BE49-F238E27FC236}">
              <a16:creationId xmlns:a16="http://schemas.microsoft.com/office/drawing/2014/main" id="{00000000-0008-0000-0200-000043010000}"/>
            </a:ext>
          </a:extLst>
        </xdr:cNvPr>
        <xdr:cNvCxnSpPr>
          <a:stCxn id="309" idx="3"/>
        </xdr:cNvCxnSpPr>
      </xdr:nvCxnSpPr>
      <xdr:spPr>
        <a:xfrm>
          <a:off x="16510573" y="3983865"/>
          <a:ext cx="758985" cy="5295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237</xdr:col>
      <xdr:colOff>7328</xdr:colOff>
      <xdr:row>174</xdr:row>
      <xdr:rowOff>47842</xdr:rowOff>
    </xdr:from>
    <xdr:ext cx="705971" cy="688907"/>
    <xdr:sp macro="" textlink="">
      <xdr:nvSpPr>
        <xdr:cNvPr id="324" name="TextBox 323">
          <a:extLst>
            <a:ext uri="{FF2B5EF4-FFF2-40B4-BE49-F238E27FC236}">
              <a16:creationId xmlns:a16="http://schemas.microsoft.com/office/drawing/2014/main" id="{00000000-0008-0000-0300-000090000000}"/>
            </a:ext>
          </a:extLst>
        </xdr:cNvPr>
        <xdr:cNvSpPr txBox="1"/>
      </xdr:nvSpPr>
      <xdr:spPr>
        <a:xfrm>
          <a:off x="15130097" y="10481380"/>
          <a:ext cx="705971" cy="68890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WS6226 </a:t>
          </a:r>
          <a:r>
            <a:rPr lang="en-US" sz="1100" baseline="0"/>
            <a:t>(1.595 kg/m)</a:t>
          </a:r>
          <a:endParaRPr lang="en-US" sz="1100"/>
        </a:p>
      </xdr:txBody>
    </xdr:sp>
    <xdr:clientData/>
  </xdr:oneCellAnchor>
  <xdr:twoCellAnchor>
    <xdr:from>
      <xdr:col>243</xdr:col>
      <xdr:colOff>8621</xdr:colOff>
      <xdr:row>168</xdr:row>
      <xdr:rowOff>51290</xdr:rowOff>
    </xdr:from>
    <xdr:to>
      <xdr:col>247</xdr:col>
      <xdr:colOff>0</xdr:colOff>
      <xdr:row>174</xdr:row>
      <xdr:rowOff>47842</xdr:rowOff>
    </xdr:to>
    <xdr:cxnSp macro="">
      <xdr:nvCxnSpPr>
        <xdr:cNvPr id="325" name="Straight Arrow Connector 324">
          <a:extLst>
            <a:ext uri="{FF2B5EF4-FFF2-40B4-BE49-F238E27FC236}">
              <a16:creationId xmlns:a16="http://schemas.microsoft.com/office/drawing/2014/main" id="{00000000-0008-0000-0200-000045010000}"/>
            </a:ext>
          </a:extLst>
        </xdr:cNvPr>
        <xdr:cNvCxnSpPr>
          <a:stCxn id="324" idx="0"/>
        </xdr:cNvCxnSpPr>
      </xdr:nvCxnSpPr>
      <xdr:spPr>
        <a:xfrm flipV="1">
          <a:off x="15483083" y="10133136"/>
          <a:ext cx="225840" cy="34824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229</xdr:col>
      <xdr:colOff>36635</xdr:colOff>
      <xdr:row>77</xdr:row>
      <xdr:rowOff>47841</xdr:rowOff>
    </xdr:from>
    <xdr:ext cx="901211" cy="516680"/>
    <xdr:sp macro="" textlink="">
      <xdr:nvSpPr>
        <xdr:cNvPr id="326" name="TextBox 325">
          <a:extLst>
            <a:ext uri="{FF2B5EF4-FFF2-40B4-BE49-F238E27FC236}">
              <a16:creationId xmlns:a16="http://schemas.microsoft.com/office/drawing/2014/main" id="{00000000-0008-0000-0300-000090000000}"/>
            </a:ext>
          </a:extLst>
        </xdr:cNvPr>
        <xdr:cNvSpPr txBox="1"/>
      </xdr:nvSpPr>
      <xdr:spPr>
        <a:xfrm>
          <a:off x="12463097" y="4795687"/>
          <a:ext cx="90121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WS6226 </a:t>
          </a:r>
          <a:r>
            <a:rPr lang="en-US" sz="1100" baseline="0"/>
            <a:t>(1.595 kg/m)</a:t>
          </a:r>
          <a:endParaRPr lang="en-US" sz="1100"/>
        </a:p>
      </xdr:txBody>
    </xdr:sp>
    <xdr:clientData/>
  </xdr:oneCellAnchor>
  <xdr:twoCellAnchor>
    <xdr:from>
      <xdr:col>237</xdr:col>
      <xdr:colOff>18318</xdr:colOff>
      <xdr:row>73</xdr:row>
      <xdr:rowOff>43961</xdr:rowOff>
    </xdr:from>
    <xdr:to>
      <xdr:col>239</xdr:col>
      <xdr:colOff>51289</xdr:colOff>
      <xdr:row>77</xdr:row>
      <xdr:rowOff>47841</xdr:rowOff>
    </xdr:to>
    <xdr:cxnSp macro="">
      <xdr:nvCxnSpPr>
        <xdr:cNvPr id="327" name="Straight Arrow Connector 326">
          <a:extLst>
            <a:ext uri="{FF2B5EF4-FFF2-40B4-BE49-F238E27FC236}">
              <a16:creationId xmlns:a16="http://schemas.microsoft.com/office/drawing/2014/main" id="{00000000-0008-0000-0200-000047010000}"/>
            </a:ext>
          </a:extLst>
        </xdr:cNvPr>
        <xdr:cNvCxnSpPr>
          <a:stCxn id="326" idx="0"/>
        </xdr:cNvCxnSpPr>
      </xdr:nvCxnSpPr>
      <xdr:spPr>
        <a:xfrm flipV="1">
          <a:off x="12913703" y="4557346"/>
          <a:ext cx="150201" cy="23834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228</xdr:col>
      <xdr:colOff>29308</xdr:colOff>
      <xdr:row>94</xdr:row>
      <xdr:rowOff>40514</xdr:rowOff>
    </xdr:from>
    <xdr:ext cx="630116" cy="516680"/>
    <xdr:sp macro="" textlink="">
      <xdr:nvSpPr>
        <xdr:cNvPr id="328" name="TextBox 327">
          <a:extLst>
            <a:ext uri="{FF2B5EF4-FFF2-40B4-BE49-F238E27FC236}">
              <a16:creationId xmlns:a16="http://schemas.microsoft.com/office/drawing/2014/main" id="{00000000-0008-0000-0300-000090000000}"/>
            </a:ext>
          </a:extLst>
        </xdr:cNvPr>
        <xdr:cNvSpPr txBox="1"/>
      </xdr:nvSpPr>
      <xdr:spPr>
        <a:xfrm>
          <a:off x="12397154" y="5784822"/>
          <a:ext cx="630116"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WS7084</a:t>
          </a:r>
          <a:r>
            <a:rPr lang="en-US" sz="1100" baseline="0"/>
            <a:t>(1.201 kg/m)</a:t>
          </a:r>
          <a:endParaRPr lang="en-US" sz="1100"/>
        </a:p>
      </xdr:txBody>
    </xdr:sp>
    <xdr:clientData/>
  </xdr:oneCellAnchor>
  <xdr:twoCellAnchor>
    <xdr:from>
      <xdr:col>227</xdr:col>
      <xdr:colOff>7329</xdr:colOff>
      <xdr:row>89</xdr:row>
      <xdr:rowOff>36635</xdr:rowOff>
    </xdr:from>
    <xdr:to>
      <xdr:col>233</xdr:col>
      <xdr:colOff>51289</xdr:colOff>
      <xdr:row>94</xdr:row>
      <xdr:rowOff>40514</xdr:rowOff>
    </xdr:to>
    <xdr:cxnSp macro="">
      <xdr:nvCxnSpPr>
        <xdr:cNvPr id="329" name="Straight Arrow Connector 328">
          <a:extLst>
            <a:ext uri="{FF2B5EF4-FFF2-40B4-BE49-F238E27FC236}">
              <a16:creationId xmlns:a16="http://schemas.microsoft.com/office/drawing/2014/main" id="{00000000-0008-0000-0200-000049010000}"/>
            </a:ext>
          </a:extLst>
        </xdr:cNvPr>
        <xdr:cNvCxnSpPr>
          <a:stCxn id="328" idx="0"/>
        </xdr:cNvCxnSpPr>
      </xdr:nvCxnSpPr>
      <xdr:spPr>
        <a:xfrm flipH="1" flipV="1">
          <a:off x="12316560" y="5487866"/>
          <a:ext cx="395652" cy="29695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242</xdr:col>
      <xdr:colOff>36634</xdr:colOff>
      <xdr:row>110</xdr:row>
      <xdr:rowOff>51288</xdr:rowOff>
    </xdr:from>
    <xdr:ext cx="630116" cy="688907"/>
    <xdr:sp macro="" textlink="">
      <xdr:nvSpPr>
        <xdr:cNvPr id="330" name="TextBox 329">
          <a:extLst>
            <a:ext uri="{FF2B5EF4-FFF2-40B4-BE49-F238E27FC236}">
              <a16:creationId xmlns:a16="http://schemas.microsoft.com/office/drawing/2014/main" id="{00000000-0008-0000-0300-000090000000}"/>
            </a:ext>
          </a:extLst>
        </xdr:cNvPr>
        <xdr:cNvSpPr txBox="1"/>
      </xdr:nvSpPr>
      <xdr:spPr>
        <a:xfrm>
          <a:off x="13225096" y="6733442"/>
          <a:ext cx="630116" cy="68890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WS6227 </a:t>
          </a:r>
          <a:r>
            <a:rPr lang="en-US" sz="1100" baseline="0"/>
            <a:t>(1.979 kg/m)</a:t>
          </a:r>
          <a:endParaRPr lang="en-US" sz="1100"/>
        </a:p>
      </xdr:txBody>
    </xdr:sp>
    <xdr:clientData/>
  </xdr:oneCellAnchor>
  <xdr:twoCellAnchor>
    <xdr:from>
      <xdr:col>239</xdr:col>
      <xdr:colOff>7327</xdr:colOff>
      <xdr:row>107</xdr:row>
      <xdr:rowOff>0</xdr:rowOff>
    </xdr:from>
    <xdr:to>
      <xdr:col>244</xdr:col>
      <xdr:colOff>35170</xdr:colOff>
      <xdr:row>112</xdr:row>
      <xdr:rowOff>9741</xdr:rowOff>
    </xdr:to>
    <xdr:cxnSp macro="">
      <xdr:nvCxnSpPr>
        <xdr:cNvPr id="331" name="Straight Arrow Connector 330">
          <a:extLst>
            <a:ext uri="{FF2B5EF4-FFF2-40B4-BE49-F238E27FC236}">
              <a16:creationId xmlns:a16="http://schemas.microsoft.com/office/drawing/2014/main" id="{00000000-0008-0000-0200-00004B010000}"/>
            </a:ext>
          </a:extLst>
        </xdr:cNvPr>
        <xdr:cNvCxnSpPr/>
      </xdr:nvCxnSpPr>
      <xdr:spPr>
        <a:xfrm flipH="1" flipV="1">
          <a:off x="13019942" y="6506308"/>
          <a:ext cx="320920" cy="3028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229</xdr:col>
      <xdr:colOff>36634</xdr:colOff>
      <xdr:row>47</xdr:row>
      <xdr:rowOff>14653</xdr:rowOff>
    </xdr:from>
    <xdr:to>
      <xdr:col>235</xdr:col>
      <xdr:colOff>5862</xdr:colOff>
      <xdr:row>52</xdr:row>
      <xdr:rowOff>24394</xdr:rowOff>
    </xdr:to>
    <xdr:cxnSp macro="">
      <xdr:nvCxnSpPr>
        <xdr:cNvPr id="332" name="Straight Arrow Connector 331">
          <a:extLst>
            <a:ext uri="{FF2B5EF4-FFF2-40B4-BE49-F238E27FC236}">
              <a16:creationId xmlns:a16="http://schemas.microsoft.com/office/drawing/2014/main" id="{00000000-0008-0000-0200-00004C010000}"/>
            </a:ext>
          </a:extLst>
        </xdr:cNvPr>
        <xdr:cNvCxnSpPr/>
      </xdr:nvCxnSpPr>
      <xdr:spPr>
        <a:xfrm flipH="1" flipV="1">
          <a:off x="12463096" y="3004038"/>
          <a:ext cx="320920" cy="3028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228</xdr:col>
      <xdr:colOff>36635</xdr:colOff>
      <xdr:row>52</xdr:row>
      <xdr:rowOff>51288</xdr:rowOff>
    </xdr:from>
    <xdr:ext cx="747346" cy="553315"/>
    <xdr:sp macro="" textlink="">
      <xdr:nvSpPr>
        <xdr:cNvPr id="333" name="TextBox 332">
          <a:extLst>
            <a:ext uri="{FF2B5EF4-FFF2-40B4-BE49-F238E27FC236}">
              <a16:creationId xmlns:a16="http://schemas.microsoft.com/office/drawing/2014/main" id="{00000000-0008-0000-0300-000090000000}"/>
            </a:ext>
          </a:extLst>
        </xdr:cNvPr>
        <xdr:cNvSpPr txBox="1"/>
      </xdr:nvSpPr>
      <xdr:spPr>
        <a:xfrm>
          <a:off x="12404481" y="3333750"/>
          <a:ext cx="747346" cy="553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100"/>
            <a:t>Hindalco WS5089 </a:t>
          </a:r>
          <a:r>
            <a:rPr lang="en-US" sz="1100" baseline="0"/>
            <a:t>(1.357 kg/m)</a:t>
          </a:r>
          <a:endParaRPr lang="en-US" sz="1100"/>
        </a:p>
      </xdr:txBody>
    </xdr:sp>
    <xdr:clientData/>
  </xdr:oneCellAnchor>
  <xdr:twoCellAnchor>
    <xdr:from>
      <xdr:col>246</xdr:col>
      <xdr:colOff>13188</xdr:colOff>
      <xdr:row>82</xdr:row>
      <xdr:rowOff>14654</xdr:rowOff>
    </xdr:from>
    <xdr:to>
      <xdr:col>251</xdr:col>
      <xdr:colOff>43962</xdr:colOff>
      <xdr:row>90</xdr:row>
      <xdr:rowOff>2414</xdr:rowOff>
    </xdr:to>
    <xdr:cxnSp macro="">
      <xdr:nvCxnSpPr>
        <xdr:cNvPr id="334" name="Straight Arrow Connector 333">
          <a:extLst>
            <a:ext uri="{FF2B5EF4-FFF2-40B4-BE49-F238E27FC236}">
              <a16:creationId xmlns:a16="http://schemas.microsoft.com/office/drawing/2014/main" id="{00000000-0008-0000-0200-00004E010000}"/>
            </a:ext>
          </a:extLst>
        </xdr:cNvPr>
        <xdr:cNvCxnSpPr/>
      </xdr:nvCxnSpPr>
      <xdr:spPr>
        <a:xfrm flipV="1">
          <a:off x="13436111" y="5055577"/>
          <a:ext cx="323851" cy="45668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238</xdr:col>
      <xdr:colOff>21981</xdr:colOff>
      <xdr:row>89</xdr:row>
      <xdr:rowOff>29307</xdr:rowOff>
    </xdr:from>
    <xdr:ext cx="791307" cy="553315"/>
    <xdr:sp macro="" textlink="">
      <xdr:nvSpPr>
        <xdr:cNvPr id="335" name="TextBox 334">
          <a:extLst>
            <a:ext uri="{FF2B5EF4-FFF2-40B4-BE49-F238E27FC236}">
              <a16:creationId xmlns:a16="http://schemas.microsoft.com/office/drawing/2014/main" id="{00000000-0008-0000-0300-000090000000}"/>
            </a:ext>
          </a:extLst>
        </xdr:cNvPr>
        <xdr:cNvSpPr txBox="1"/>
      </xdr:nvSpPr>
      <xdr:spPr>
        <a:xfrm>
          <a:off x="12975981" y="5480538"/>
          <a:ext cx="791307" cy="553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100"/>
            <a:t>Hindalco SP5286</a:t>
          </a:r>
          <a:r>
            <a:rPr lang="en-US" sz="1100" baseline="0"/>
            <a:t>(1.46 kg/m)</a:t>
          </a:r>
          <a:endParaRPr lang="en-US" sz="1100"/>
        </a:p>
      </xdr:txBody>
    </xdr:sp>
    <xdr:clientData/>
  </xdr:oneCellAnchor>
  <xdr:twoCellAnchor>
    <xdr:from>
      <xdr:col>239</xdr:col>
      <xdr:colOff>21980</xdr:colOff>
      <xdr:row>144</xdr:row>
      <xdr:rowOff>43961</xdr:rowOff>
    </xdr:from>
    <xdr:to>
      <xdr:col>244</xdr:col>
      <xdr:colOff>49823</xdr:colOff>
      <xdr:row>149</xdr:row>
      <xdr:rowOff>53702</xdr:rowOff>
    </xdr:to>
    <xdr:cxnSp macro="">
      <xdr:nvCxnSpPr>
        <xdr:cNvPr id="336" name="Straight Arrow Connector 335">
          <a:extLst>
            <a:ext uri="{FF2B5EF4-FFF2-40B4-BE49-F238E27FC236}">
              <a16:creationId xmlns:a16="http://schemas.microsoft.com/office/drawing/2014/main" id="{00000000-0008-0000-0200-000050010000}"/>
            </a:ext>
          </a:extLst>
        </xdr:cNvPr>
        <xdr:cNvCxnSpPr/>
      </xdr:nvCxnSpPr>
      <xdr:spPr>
        <a:xfrm flipH="1" flipV="1">
          <a:off x="15261980" y="8719038"/>
          <a:ext cx="320920" cy="3028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243</xdr:col>
      <xdr:colOff>7326</xdr:colOff>
      <xdr:row>148</xdr:row>
      <xdr:rowOff>14654</xdr:rowOff>
    </xdr:from>
    <xdr:ext cx="747346" cy="553315"/>
    <xdr:sp macro="" textlink="">
      <xdr:nvSpPr>
        <xdr:cNvPr id="337" name="TextBox 336">
          <a:extLst>
            <a:ext uri="{FF2B5EF4-FFF2-40B4-BE49-F238E27FC236}">
              <a16:creationId xmlns:a16="http://schemas.microsoft.com/office/drawing/2014/main" id="{00000000-0008-0000-0300-000090000000}"/>
            </a:ext>
          </a:extLst>
        </xdr:cNvPr>
        <xdr:cNvSpPr txBox="1"/>
      </xdr:nvSpPr>
      <xdr:spPr>
        <a:xfrm>
          <a:off x="15481788" y="8924192"/>
          <a:ext cx="747346" cy="553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100"/>
            <a:t>Hindalco WS5089 </a:t>
          </a:r>
          <a:r>
            <a:rPr lang="en-US" sz="1100" baseline="0"/>
            <a:t>(1.357 kg/m)</a:t>
          </a:r>
          <a:endParaRPr lang="en-US" sz="1100"/>
        </a:p>
      </xdr:txBody>
    </xdr:sp>
    <xdr:clientData/>
  </xdr:oneCellAnchor>
  <xdr:twoCellAnchor>
    <xdr:from>
      <xdr:col>258</xdr:col>
      <xdr:colOff>43962</xdr:colOff>
      <xdr:row>139</xdr:row>
      <xdr:rowOff>36635</xdr:rowOff>
    </xdr:from>
    <xdr:to>
      <xdr:col>260</xdr:col>
      <xdr:colOff>29308</xdr:colOff>
      <xdr:row>206</xdr:row>
      <xdr:rowOff>7327</xdr:rowOff>
    </xdr:to>
    <xdr:sp macro="" textlink="">
      <xdr:nvSpPr>
        <xdr:cNvPr id="39" name="Rectangle 38">
          <a:extLst>
            <a:ext uri="{FF2B5EF4-FFF2-40B4-BE49-F238E27FC236}">
              <a16:creationId xmlns:a16="http://schemas.microsoft.com/office/drawing/2014/main" id="{00000000-0008-0000-0200-000027000000}"/>
            </a:ext>
          </a:extLst>
        </xdr:cNvPr>
        <xdr:cNvSpPr/>
      </xdr:nvSpPr>
      <xdr:spPr>
        <a:xfrm>
          <a:off x="16397654" y="8418635"/>
          <a:ext cx="102577" cy="3897923"/>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clientData/>
  </xdr:twoCellAnchor>
  <xdr:twoCellAnchor>
    <xdr:from>
      <xdr:col>262</xdr:col>
      <xdr:colOff>36634</xdr:colOff>
      <xdr:row>147</xdr:row>
      <xdr:rowOff>7327</xdr:rowOff>
    </xdr:from>
    <xdr:to>
      <xdr:col>267</xdr:col>
      <xdr:colOff>36634</xdr:colOff>
      <xdr:row>147</xdr:row>
      <xdr:rowOff>29308</xdr:rowOff>
    </xdr:to>
    <xdr:cxnSp macro="">
      <xdr:nvCxnSpPr>
        <xdr:cNvPr id="48" name="Straight Arrow Connector 47">
          <a:extLst>
            <a:ext uri="{FF2B5EF4-FFF2-40B4-BE49-F238E27FC236}">
              <a16:creationId xmlns:a16="http://schemas.microsoft.com/office/drawing/2014/main" id="{00000000-0008-0000-0200-000030000000}"/>
            </a:ext>
          </a:extLst>
        </xdr:cNvPr>
        <xdr:cNvCxnSpPr/>
      </xdr:nvCxnSpPr>
      <xdr:spPr>
        <a:xfrm flipH="1" flipV="1">
          <a:off x="16624788" y="8858250"/>
          <a:ext cx="293077" cy="2198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265</xdr:col>
      <xdr:colOff>29306</xdr:colOff>
      <xdr:row>164</xdr:row>
      <xdr:rowOff>18533</xdr:rowOff>
    </xdr:from>
    <xdr:ext cx="630116" cy="516680"/>
    <xdr:sp macro="" textlink="">
      <xdr:nvSpPr>
        <xdr:cNvPr id="338" name="TextBox 337">
          <a:extLst>
            <a:ext uri="{FF2B5EF4-FFF2-40B4-BE49-F238E27FC236}">
              <a16:creationId xmlns:a16="http://schemas.microsoft.com/office/drawing/2014/main" id="{00000000-0008-0000-0300-000090000000}"/>
            </a:ext>
          </a:extLst>
        </xdr:cNvPr>
        <xdr:cNvSpPr txBox="1"/>
      </xdr:nvSpPr>
      <xdr:spPr>
        <a:xfrm>
          <a:off x="16793306" y="9865918"/>
          <a:ext cx="630116"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WS7084</a:t>
          </a:r>
          <a:r>
            <a:rPr lang="en-US" sz="1100" baseline="0"/>
            <a:t>(1.201 kg/m)</a:t>
          </a:r>
          <a:endParaRPr lang="en-US" sz="1100"/>
        </a:p>
      </xdr:txBody>
    </xdr:sp>
    <xdr:clientData/>
  </xdr:oneCellAnchor>
  <xdr:twoCellAnchor>
    <xdr:from>
      <xdr:col>259</xdr:col>
      <xdr:colOff>14654</xdr:colOff>
      <xdr:row>158</xdr:row>
      <xdr:rowOff>36636</xdr:rowOff>
    </xdr:from>
    <xdr:to>
      <xdr:col>270</xdr:col>
      <xdr:colOff>51287</xdr:colOff>
      <xdr:row>164</xdr:row>
      <xdr:rowOff>18533</xdr:rowOff>
    </xdr:to>
    <xdr:cxnSp macro="">
      <xdr:nvCxnSpPr>
        <xdr:cNvPr id="339" name="Straight Arrow Connector 338">
          <a:extLst>
            <a:ext uri="{FF2B5EF4-FFF2-40B4-BE49-F238E27FC236}">
              <a16:creationId xmlns:a16="http://schemas.microsoft.com/office/drawing/2014/main" id="{00000000-0008-0000-0200-000053010000}"/>
            </a:ext>
          </a:extLst>
        </xdr:cNvPr>
        <xdr:cNvCxnSpPr>
          <a:stCxn id="338" idx="0"/>
        </xdr:cNvCxnSpPr>
      </xdr:nvCxnSpPr>
      <xdr:spPr>
        <a:xfrm flipH="1" flipV="1">
          <a:off x="16426962" y="9532328"/>
          <a:ext cx="681402" cy="33359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221</xdr:col>
      <xdr:colOff>49822</xdr:colOff>
      <xdr:row>151</xdr:row>
      <xdr:rowOff>14653</xdr:rowOff>
    </xdr:from>
    <xdr:to>
      <xdr:col>233</xdr:col>
      <xdr:colOff>36634</xdr:colOff>
      <xdr:row>154</xdr:row>
      <xdr:rowOff>53703</xdr:rowOff>
    </xdr:to>
    <xdr:cxnSp macro="">
      <xdr:nvCxnSpPr>
        <xdr:cNvPr id="340" name="Straight Arrow Connector 339">
          <a:extLst>
            <a:ext uri="{FF2B5EF4-FFF2-40B4-BE49-F238E27FC236}">
              <a16:creationId xmlns:a16="http://schemas.microsoft.com/office/drawing/2014/main" id="{00000000-0008-0000-0200-000054010000}"/>
            </a:ext>
          </a:extLst>
        </xdr:cNvPr>
        <xdr:cNvCxnSpPr/>
      </xdr:nvCxnSpPr>
      <xdr:spPr>
        <a:xfrm flipV="1">
          <a:off x="14234745" y="9100038"/>
          <a:ext cx="690197" cy="21489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214</xdr:col>
      <xdr:colOff>0</xdr:colOff>
      <xdr:row>154</xdr:row>
      <xdr:rowOff>21980</xdr:rowOff>
    </xdr:from>
    <xdr:ext cx="791307" cy="553315"/>
    <xdr:sp macro="" textlink="">
      <xdr:nvSpPr>
        <xdr:cNvPr id="341" name="TextBox 340">
          <a:extLst>
            <a:ext uri="{FF2B5EF4-FFF2-40B4-BE49-F238E27FC236}">
              <a16:creationId xmlns:a16="http://schemas.microsoft.com/office/drawing/2014/main" id="{00000000-0008-0000-0300-000090000000}"/>
            </a:ext>
          </a:extLst>
        </xdr:cNvPr>
        <xdr:cNvSpPr txBox="1"/>
      </xdr:nvSpPr>
      <xdr:spPr>
        <a:xfrm>
          <a:off x="13774615" y="9283211"/>
          <a:ext cx="791307" cy="553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100"/>
            <a:t>Hindalco SP5286</a:t>
          </a:r>
          <a:r>
            <a:rPr lang="en-US" sz="1100" baseline="0"/>
            <a:t>(1.46 kg/m)</a:t>
          </a:r>
          <a:endParaRPr lang="en-US" sz="1100"/>
        </a:p>
      </xdr:txBody>
    </xdr:sp>
    <xdr:clientData/>
  </xdr:oneCellAnchor>
  <xdr:oneCellAnchor>
    <xdr:from>
      <xdr:col>267</xdr:col>
      <xdr:colOff>36634</xdr:colOff>
      <xdr:row>189</xdr:row>
      <xdr:rowOff>43961</xdr:rowOff>
    </xdr:from>
    <xdr:ext cx="630116" cy="688907"/>
    <xdr:sp macro="" textlink="">
      <xdr:nvSpPr>
        <xdr:cNvPr id="342" name="TextBox 341">
          <a:extLst>
            <a:ext uri="{FF2B5EF4-FFF2-40B4-BE49-F238E27FC236}">
              <a16:creationId xmlns:a16="http://schemas.microsoft.com/office/drawing/2014/main" id="{00000000-0008-0000-0300-000090000000}"/>
            </a:ext>
          </a:extLst>
        </xdr:cNvPr>
        <xdr:cNvSpPr txBox="1"/>
      </xdr:nvSpPr>
      <xdr:spPr>
        <a:xfrm>
          <a:off x="16917865" y="11356730"/>
          <a:ext cx="630116" cy="68890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WS6227 </a:t>
          </a:r>
          <a:r>
            <a:rPr lang="en-US" sz="1100" baseline="0"/>
            <a:t>(1.979 kg/m)</a:t>
          </a:r>
          <a:endParaRPr lang="en-US" sz="1100"/>
        </a:p>
      </xdr:txBody>
    </xdr:sp>
    <xdr:clientData/>
  </xdr:oneCellAnchor>
  <xdr:twoCellAnchor>
    <xdr:from>
      <xdr:col>248</xdr:col>
      <xdr:colOff>21981</xdr:colOff>
      <xdr:row>195</xdr:row>
      <xdr:rowOff>36722</xdr:rowOff>
    </xdr:from>
    <xdr:to>
      <xdr:col>267</xdr:col>
      <xdr:colOff>36634</xdr:colOff>
      <xdr:row>201</xdr:row>
      <xdr:rowOff>7327</xdr:rowOff>
    </xdr:to>
    <xdr:cxnSp macro="">
      <xdr:nvCxnSpPr>
        <xdr:cNvPr id="343" name="Straight Arrow Connector 342">
          <a:extLst>
            <a:ext uri="{FF2B5EF4-FFF2-40B4-BE49-F238E27FC236}">
              <a16:creationId xmlns:a16="http://schemas.microsoft.com/office/drawing/2014/main" id="{00000000-0008-0000-0200-000057010000}"/>
            </a:ext>
          </a:extLst>
        </xdr:cNvPr>
        <xdr:cNvCxnSpPr>
          <a:stCxn id="342" idx="1"/>
        </xdr:cNvCxnSpPr>
      </xdr:nvCxnSpPr>
      <xdr:spPr>
        <a:xfrm flipH="1">
          <a:off x="15789519" y="11701184"/>
          <a:ext cx="1128346" cy="32229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342</xdr:col>
      <xdr:colOff>23812</xdr:colOff>
      <xdr:row>139</xdr:row>
      <xdr:rowOff>30956</xdr:rowOff>
    </xdr:from>
    <xdr:to>
      <xdr:col>370</xdr:col>
      <xdr:colOff>1191</xdr:colOff>
      <xdr:row>206</xdr:row>
      <xdr:rowOff>11906</xdr:rowOff>
    </xdr:to>
    <xdr:grpSp>
      <xdr:nvGrpSpPr>
        <xdr:cNvPr id="2" name="Group 1">
          <a:extLst>
            <a:ext uri="{FF2B5EF4-FFF2-40B4-BE49-F238E27FC236}">
              <a16:creationId xmlns:a16="http://schemas.microsoft.com/office/drawing/2014/main" id="{D75D7B64-2516-4424-B69A-6CFEA51E71F4}"/>
            </a:ext>
          </a:extLst>
        </xdr:cNvPr>
        <xdr:cNvGrpSpPr/>
      </xdr:nvGrpSpPr>
      <xdr:grpSpPr>
        <a:xfrm flipH="1">
          <a:off x="19185871" y="7819044"/>
          <a:ext cx="1546202" cy="3734921"/>
          <a:chOff x="2428875" y="2152650"/>
          <a:chExt cx="1644254" cy="3969544"/>
        </a:xfrm>
      </xdr:grpSpPr>
      <xdr:cxnSp macro="">
        <xdr:nvCxnSpPr>
          <xdr:cNvPr id="3" name="Straight Connector 2">
            <a:extLst>
              <a:ext uri="{FF2B5EF4-FFF2-40B4-BE49-F238E27FC236}">
                <a16:creationId xmlns:a16="http://schemas.microsoft.com/office/drawing/2014/main" id="{1F598B9A-9D4C-4F8E-BB00-E3AC7C21C698}"/>
              </a:ext>
            </a:extLst>
          </xdr:cNvPr>
          <xdr:cNvCxnSpPr/>
        </xdr:nvCxnSpPr>
        <xdr:spPr>
          <a:xfrm>
            <a:off x="2428875" y="2152650"/>
            <a:ext cx="1644254" cy="350044"/>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529D1308-08FA-EC49-C308-39D3CD8AC697}"/>
              </a:ext>
            </a:extLst>
          </xdr:cNvPr>
          <xdr:cNvCxnSpPr/>
        </xdr:nvCxnSpPr>
        <xdr:spPr>
          <a:xfrm>
            <a:off x="2549172" y="2284931"/>
            <a:ext cx="1427515" cy="30348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419D5EF0-DC77-6D2C-E8BD-A19ACBC7816C}"/>
              </a:ext>
            </a:extLst>
          </xdr:cNvPr>
          <xdr:cNvCxnSpPr/>
        </xdr:nvCxnSpPr>
        <xdr:spPr>
          <a:xfrm>
            <a:off x="3957638" y="2597944"/>
            <a:ext cx="0" cy="297656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80AB2E80-DEE8-F4B4-0FBE-8F1551CB6F8E}"/>
              </a:ext>
            </a:extLst>
          </xdr:cNvPr>
          <xdr:cNvCxnSpPr/>
        </xdr:nvCxnSpPr>
        <xdr:spPr>
          <a:xfrm flipH="1">
            <a:off x="2564058" y="5566172"/>
            <a:ext cx="1400723" cy="417416"/>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0C2C5BA8-B2C8-AEFE-BF19-21AA49D57C6C}"/>
              </a:ext>
            </a:extLst>
          </xdr:cNvPr>
          <xdr:cNvCxnSpPr/>
        </xdr:nvCxnSpPr>
        <xdr:spPr>
          <a:xfrm>
            <a:off x="4071937" y="2518172"/>
            <a:ext cx="1" cy="3101578"/>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867F3160-4790-CCC5-6A3D-98D431BF9069}"/>
              </a:ext>
            </a:extLst>
          </xdr:cNvPr>
          <xdr:cNvCxnSpPr/>
        </xdr:nvCxnSpPr>
        <xdr:spPr>
          <a:xfrm flipH="1">
            <a:off x="2436020" y="5625703"/>
            <a:ext cx="1635917" cy="496491"/>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344</xdr:col>
      <xdr:colOff>7327</xdr:colOff>
      <xdr:row>167</xdr:row>
      <xdr:rowOff>1</xdr:rowOff>
    </xdr:from>
    <xdr:to>
      <xdr:col>367</xdr:col>
      <xdr:colOff>51289</xdr:colOff>
      <xdr:row>168</xdr:row>
      <xdr:rowOff>21981</xdr:rowOff>
    </xdr:to>
    <xdr:cxnSp macro="">
      <xdr:nvCxnSpPr>
        <xdr:cNvPr id="9" name="Straight Connector 8">
          <a:extLst>
            <a:ext uri="{FF2B5EF4-FFF2-40B4-BE49-F238E27FC236}">
              <a16:creationId xmlns:a16="http://schemas.microsoft.com/office/drawing/2014/main" id="{600EC225-9D0F-4880-B67B-130226F14650}"/>
            </a:ext>
          </a:extLst>
        </xdr:cNvPr>
        <xdr:cNvCxnSpPr/>
      </xdr:nvCxnSpPr>
      <xdr:spPr>
        <a:xfrm flipV="1">
          <a:off x="13573236" y="11568546"/>
          <a:ext cx="1371689" cy="91253"/>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344</xdr:col>
      <xdr:colOff>15765</xdr:colOff>
      <xdr:row>168</xdr:row>
      <xdr:rowOff>51289</xdr:rowOff>
    </xdr:from>
    <xdr:to>
      <xdr:col>368</xdr:col>
      <xdr:colOff>0</xdr:colOff>
      <xdr:row>170</xdr:row>
      <xdr:rowOff>15767</xdr:rowOff>
    </xdr:to>
    <xdr:cxnSp macro="">
      <xdr:nvCxnSpPr>
        <xdr:cNvPr id="11" name="Straight Connector 10">
          <a:extLst>
            <a:ext uri="{FF2B5EF4-FFF2-40B4-BE49-F238E27FC236}">
              <a16:creationId xmlns:a16="http://schemas.microsoft.com/office/drawing/2014/main" id="{7DBCDE7B-0FCA-40A2-AF31-F01F1509862B}"/>
            </a:ext>
          </a:extLst>
        </xdr:cNvPr>
        <xdr:cNvCxnSpPr/>
      </xdr:nvCxnSpPr>
      <xdr:spPr>
        <a:xfrm flipV="1">
          <a:off x="13581674" y="11689107"/>
          <a:ext cx="1369690" cy="103024"/>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300</xdr:col>
      <xdr:colOff>42708</xdr:colOff>
      <xdr:row>137</xdr:row>
      <xdr:rowOff>16566</xdr:rowOff>
    </xdr:from>
    <xdr:to>
      <xdr:col>300</xdr:col>
      <xdr:colOff>42708</xdr:colOff>
      <xdr:row>205</xdr:row>
      <xdr:rowOff>32872</xdr:rowOff>
    </xdr:to>
    <xdr:cxnSp macro="">
      <xdr:nvCxnSpPr>
        <xdr:cNvPr id="13" name="Straight Arrow Connector 12">
          <a:extLst>
            <a:ext uri="{FF2B5EF4-FFF2-40B4-BE49-F238E27FC236}">
              <a16:creationId xmlns:a16="http://schemas.microsoft.com/office/drawing/2014/main" id="{281E9EB7-2482-4D93-B438-BD79487A41A3}"/>
            </a:ext>
          </a:extLst>
        </xdr:cNvPr>
        <xdr:cNvCxnSpPr/>
      </xdr:nvCxnSpPr>
      <xdr:spPr>
        <a:xfrm flipH="1">
          <a:off x="12858163" y="9506930"/>
          <a:ext cx="0" cy="4726851"/>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296</xdr:col>
      <xdr:colOff>8283</xdr:colOff>
      <xdr:row>164</xdr:row>
      <xdr:rowOff>24590</xdr:rowOff>
    </xdr:from>
    <xdr:ext cx="434734" cy="264560"/>
    <xdr:sp macro="" textlink="">
      <xdr:nvSpPr>
        <xdr:cNvPr id="14" name="TextBox 13">
          <a:extLst>
            <a:ext uri="{FF2B5EF4-FFF2-40B4-BE49-F238E27FC236}">
              <a16:creationId xmlns:a16="http://schemas.microsoft.com/office/drawing/2014/main" id="{CEDFBCE3-7125-4E1A-9A66-59DC0FEC937C}"/>
            </a:ext>
          </a:extLst>
        </xdr:cNvPr>
        <xdr:cNvSpPr txBox="1"/>
      </xdr:nvSpPr>
      <xdr:spPr>
        <a:xfrm>
          <a:off x="17698636" y="11051178"/>
          <a:ext cx="4347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2.05</a:t>
          </a:r>
        </a:p>
      </xdr:txBody>
    </xdr:sp>
    <xdr:clientData/>
  </xdr:oneCellAnchor>
  <xdr:twoCellAnchor>
    <xdr:from>
      <xdr:col>305</xdr:col>
      <xdr:colOff>42655</xdr:colOff>
      <xdr:row>132</xdr:row>
      <xdr:rowOff>34636</xdr:rowOff>
    </xdr:from>
    <xdr:to>
      <xdr:col>372</xdr:col>
      <xdr:colOff>34637</xdr:colOff>
      <xdr:row>132</xdr:row>
      <xdr:rowOff>34636</xdr:rowOff>
    </xdr:to>
    <xdr:cxnSp macro="">
      <xdr:nvCxnSpPr>
        <xdr:cNvPr id="15" name="Straight Arrow Connector 14">
          <a:extLst>
            <a:ext uri="{FF2B5EF4-FFF2-40B4-BE49-F238E27FC236}">
              <a16:creationId xmlns:a16="http://schemas.microsoft.com/office/drawing/2014/main" id="{97A0B860-56DF-4034-869B-5693F22372F3}"/>
            </a:ext>
          </a:extLst>
        </xdr:cNvPr>
        <xdr:cNvCxnSpPr/>
      </xdr:nvCxnSpPr>
      <xdr:spPr>
        <a:xfrm flipV="1">
          <a:off x="18270890" y="8909695"/>
          <a:ext cx="3996218" cy="0"/>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334</xdr:col>
      <xdr:colOff>25660</xdr:colOff>
      <xdr:row>129</xdr:row>
      <xdr:rowOff>26472</xdr:rowOff>
    </xdr:from>
    <xdr:ext cx="434734" cy="264560"/>
    <xdr:sp macro="" textlink="">
      <xdr:nvSpPr>
        <xdr:cNvPr id="17" name="TextBox 16">
          <a:extLst>
            <a:ext uri="{FF2B5EF4-FFF2-40B4-BE49-F238E27FC236}">
              <a16:creationId xmlns:a16="http://schemas.microsoft.com/office/drawing/2014/main" id="{29F918A5-BDED-4265-AEA8-F750F023CE61}"/>
            </a:ext>
          </a:extLst>
        </xdr:cNvPr>
        <xdr:cNvSpPr txBox="1"/>
      </xdr:nvSpPr>
      <xdr:spPr>
        <a:xfrm>
          <a:off x="19987072" y="8699825"/>
          <a:ext cx="4347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1.80</a:t>
          </a:r>
        </a:p>
      </xdr:txBody>
    </xdr:sp>
    <xdr:clientData/>
  </xdr:oneCellAnchor>
  <xdr:oneCellAnchor>
    <xdr:from>
      <xdr:col>329</xdr:col>
      <xdr:colOff>56368</xdr:colOff>
      <xdr:row>209</xdr:row>
      <xdr:rowOff>34637</xdr:rowOff>
    </xdr:from>
    <xdr:ext cx="1620700" cy="311496"/>
    <xdr:sp macro="" textlink="">
      <xdr:nvSpPr>
        <xdr:cNvPr id="18" name="TextBox 17">
          <a:extLst>
            <a:ext uri="{FF2B5EF4-FFF2-40B4-BE49-F238E27FC236}">
              <a16:creationId xmlns:a16="http://schemas.microsoft.com/office/drawing/2014/main" id="{85464CD9-8F31-4C04-B19C-FE32D33D32F5}"/>
            </a:ext>
          </a:extLst>
        </xdr:cNvPr>
        <xdr:cNvSpPr txBox="1"/>
      </xdr:nvSpPr>
      <xdr:spPr>
        <a:xfrm>
          <a:off x="19048641" y="14512637"/>
          <a:ext cx="162070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400" b="1" u="sng"/>
            <a:t>Main Door (03 nos)</a:t>
          </a:r>
        </a:p>
      </xdr:txBody>
    </xdr:sp>
    <xdr:clientData/>
  </xdr:oneCellAnchor>
  <xdr:twoCellAnchor>
    <xdr:from>
      <xdr:col>350</xdr:col>
      <xdr:colOff>3275</xdr:colOff>
      <xdr:row>189</xdr:row>
      <xdr:rowOff>19497</xdr:rowOff>
    </xdr:from>
    <xdr:to>
      <xdr:col>360</xdr:col>
      <xdr:colOff>48723</xdr:colOff>
      <xdr:row>190</xdr:row>
      <xdr:rowOff>56051</xdr:rowOff>
    </xdr:to>
    <xdr:grpSp>
      <xdr:nvGrpSpPr>
        <xdr:cNvPr id="19" name="Group 18">
          <a:extLst>
            <a:ext uri="{FF2B5EF4-FFF2-40B4-BE49-F238E27FC236}">
              <a16:creationId xmlns:a16="http://schemas.microsoft.com/office/drawing/2014/main" id="{FDBF2233-D86D-4CCC-986E-030963A4BF7F}"/>
            </a:ext>
          </a:extLst>
        </xdr:cNvPr>
        <xdr:cNvGrpSpPr/>
      </xdr:nvGrpSpPr>
      <xdr:grpSpPr>
        <a:xfrm>
          <a:off x="19613569" y="10609056"/>
          <a:ext cx="605742" cy="92583"/>
          <a:chOff x="4025574" y="8148077"/>
          <a:chExt cx="862572" cy="204228"/>
        </a:xfrm>
      </xdr:grpSpPr>
      <xdr:cxnSp macro="">
        <xdr:nvCxnSpPr>
          <xdr:cNvPr id="20" name="Straight Connector 19">
            <a:extLst>
              <a:ext uri="{FF2B5EF4-FFF2-40B4-BE49-F238E27FC236}">
                <a16:creationId xmlns:a16="http://schemas.microsoft.com/office/drawing/2014/main" id="{01184EB0-F8DE-22E0-AFC5-DA71DB55F554}"/>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1" name="Straight Connector 20">
            <a:extLst>
              <a:ext uri="{FF2B5EF4-FFF2-40B4-BE49-F238E27FC236}">
                <a16:creationId xmlns:a16="http://schemas.microsoft.com/office/drawing/2014/main" id="{F80D8E29-784A-7C7E-48FF-7A576336537E}"/>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91F2F0DC-0D50-5BFF-6623-1CCDC27E3DF7}"/>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353</xdr:col>
      <xdr:colOff>6847</xdr:colOff>
      <xdr:row>159</xdr:row>
      <xdr:rowOff>4293</xdr:rowOff>
    </xdr:from>
    <xdr:to>
      <xdr:col>363</xdr:col>
      <xdr:colOff>52294</xdr:colOff>
      <xdr:row>160</xdr:row>
      <xdr:rowOff>40848</xdr:rowOff>
    </xdr:to>
    <xdr:grpSp>
      <xdr:nvGrpSpPr>
        <xdr:cNvPr id="24" name="Group 23">
          <a:extLst>
            <a:ext uri="{FF2B5EF4-FFF2-40B4-BE49-F238E27FC236}">
              <a16:creationId xmlns:a16="http://schemas.microsoft.com/office/drawing/2014/main" id="{2C3399BF-8573-41DC-B6B7-1F9F2658C1EB}"/>
            </a:ext>
          </a:extLst>
        </xdr:cNvPr>
        <xdr:cNvGrpSpPr/>
      </xdr:nvGrpSpPr>
      <xdr:grpSpPr>
        <a:xfrm>
          <a:off x="19785229" y="8912969"/>
          <a:ext cx="605741" cy="92585"/>
          <a:chOff x="4025574" y="8148077"/>
          <a:chExt cx="862572" cy="204228"/>
        </a:xfrm>
      </xdr:grpSpPr>
      <xdr:cxnSp macro="">
        <xdr:nvCxnSpPr>
          <xdr:cNvPr id="25" name="Straight Connector 24">
            <a:extLst>
              <a:ext uri="{FF2B5EF4-FFF2-40B4-BE49-F238E27FC236}">
                <a16:creationId xmlns:a16="http://schemas.microsoft.com/office/drawing/2014/main" id="{4228C22D-9DD6-DA5C-F4C8-8F45FE124197}"/>
              </a:ext>
            </a:extLst>
          </xdr:cNvPr>
          <xdr:cNvCxnSpPr/>
        </xdr:nvCxnSpPr>
        <xdr:spPr>
          <a:xfrm rot="2700000" flipH="1">
            <a:off x="4374848" y="7896995"/>
            <a:ext cx="0" cy="502163"/>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59050C42-FC7B-D1F6-08E1-ADD81D05C43A}"/>
              </a:ext>
            </a:extLst>
          </xdr:cNvPr>
          <xdr:cNvCxnSpPr/>
        </xdr:nvCxnSpPr>
        <xdr:spPr>
          <a:xfrm rot="2700000" flipH="1">
            <a:off x="4456860" y="7821006"/>
            <a:ext cx="0" cy="862572"/>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8" name="Straight Connector 27">
            <a:extLst>
              <a:ext uri="{FF2B5EF4-FFF2-40B4-BE49-F238E27FC236}">
                <a16:creationId xmlns:a16="http://schemas.microsoft.com/office/drawing/2014/main" id="{A4B286F7-76C3-4318-BBD4-63CE0B7E7C94}"/>
              </a:ext>
            </a:extLst>
          </xdr:cNvPr>
          <xdr:cNvCxnSpPr/>
        </xdr:nvCxnSpPr>
        <xdr:spPr>
          <a:xfrm rot="2700000" flipH="1">
            <a:off x="4542305" y="8102974"/>
            <a:ext cx="0" cy="498662"/>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375</xdr:col>
      <xdr:colOff>56028</xdr:colOff>
      <xdr:row>145</xdr:row>
      <xdr:rowOff>11205</xdr:rowOff>
    </xdr:from>
    <xdr:ext cx="705971" cy="516680"/>
    <xdr:sp macro="" textlink="">
      <xdr:nvSpPr>
        <xdr:cNvPr id="29" name="TextBox 28">
          <a:extLst>
            <a:ext uri="{FF2B5EF4-FFF2-40B4-BE49-F238E27FC236}">
              <a16:creationId xmlns:a16="http://schemas.microsoft.com/office/drawing/2014/main" id="{F8B6BF30-58BC-4EFB-8D03-20F76EC988DB}"/>
            </a:ext>
          </a:extLst>
        </xdr:cNvPr>
        <xdr:cNvSpPr txBox="1"/>
      </xdr:nvSpPr>
      <xdr:spPr>
        <a:xfrm>
          <a:off x="15411483" y="10055750"/>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8680 </a:t>
          </a:r>
          <a:r>
            <a:rPr lang="en-US" sz="1100" baseline="0"/>
            <a:t>(2.076 kg/m</a:t>
          </a:r>
          <a:endParaRPr lang="en-US" sz="1100"/>
        </a:p>
      </xdr:txBody>
    </xdr:sp>
    <xdr:clientData/>
  </xdr:oneCellAnchor>
  <xdr:twoCellAnchor>
    <xdr:from>
      <xdr:col>366</xdr:col>
      <xdr:colOff>11206</xdr:colOff>
      <xdr:row>137</xdr:row>
      <xdr:rowOff>33618</xdr:rowOff>
    </xdr:from>
    <xdr:to>
      <xdr:col>377</xdr:col>
      <xdr:colOff>33617</xdr:colOff>
      <xdr:row>145</xdr:row>
      <xdr:rowOff>2</xdr:rowOff>
    </xdr:to>
    <xdr:cxnSp macro="">
      <xdr:nvCxnSpPr>
        <xdr:cNvPr id="30" name="Straight Arrow Connector 29">
          <a:extLst>
            <a:ext uri="{FF2B5EF4-FFF2-40B4-BE49-F238E27FC236}">
              <a16:creationId xmlns:a16="http://schemas.microsoft.com/office/drawing/2014/main" id="{4189CAE5-2291-42C9-894A-3A83413B938A}"/>
            </a:ext>
          </a:extLst>
        </xdr:cNvPr>
        <xdr:cNvCxnSpPr/>
      </xdr:nvCxnSpPr>
      <xdr:spPr>
        <a:xfrm flipH="1" flipV="1">
          <a:off x="14847115" y="9523982"/>
          <a:ext cx="657411" cy="52056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285</xdr:col>
      <xdr:colOff>22411</xdr:colOff>
      <xdr:row>181</xdr:row>
      <xdr:rowOff>44823</xdr:rowOff>
    </xdr:from>
    <xdr:ext cx="705971" cy="516680"/>
    <xdr:sp macro="" textlink="">
      <xdr:nvSpPr>
        <xdr:cNvPr id="31" name="TextBox 30">
          <a:extLst>
            <a:ext uri="{FF2B5EF4-FFF2-40B4-BE49-F238E27FC236}">
              <a16:creationId xmlns:a16="http://schemas.microsoft.com/office/drawing/2014/main" id="{EBAB249D-CC4F-4B35-8AFB-C38AFBE5283D}"/>
            </a:ext>
          </a:extLst>
        </xdr:cNvPr>
        <xdr:cNvSpPr txBox="1"/>
      </xdr:nvSpPr>
      <xdr:spPr>
        <a:xfrm>
          <a:off x="11971956" y="12583187"/>
          <a:ext cx="70597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8680 </a:t>
          </a:r>
          <a:r>
            <a:rPr lang="en-US" sz="1100" baseline="0"/>
            <a:t>(2.076 kg/m</a:t>
          </a:r>
          <a:endParaRPr lang="en-US" sz="1100"/>
        </a:p>
      </xdr:txBody>
    </xdr:sp>
    <xdr:clientData/>
  </xdr:oneCellAnchor>
  <xdr:twoCellAnchor>
    <xdr:from>
      <xdr:col>291</xdr:col>
      <xdr:colOff>39221</xdr:colOff>
      <xdr:row>174</xdr:row>
      <xdr:rowOff>33618</xdr:rowOff>
    </xdr:from>
    <xdr:to>
      <xdr:col>306</xdr:col>
      <xdr:colOff>0</xdr:colOff>
      <xdr:row>181</xdr:row>
      <xdr:rowOff>44823</xdr:rowOff>
    </xdr:to>
    <xdr:cxnSp macro="">
      <xdr:nvCxnSpPr>
        <xdr:cNvPr id="32" name="Straight Arrow Connector 31">
          <a:extLst>
            <a:ext uri="{FF2B5EF4-FFF2-40B4-BE49-F238E27FC236}">
              <a16:creationId xmlns:a16="http://schemas.microsoft.com/office/drawing/2014/main" id="{7DA87EC6-29DE-420D-ADC1-5B88E19E2B08}"/>
            </a:ext>
          </a:extLst>
        </xdr:cNvPr>
        <xdr:cNvCxnSpPr>
          <a:stCxn id="31" idx="0"/>
        </xdr:cNvCxnSpPr>
      </xdr:nvCxnSpPr>
      <xdr:spPr>
        <a:xfrm flipV="1">
          <a:off x="12335130" y="12087073"/>
          <a:ext cx="826688" cy="4961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346</xdr:col>
      <xdr:colOff>7328</xdr:colOff>
      <xdr:row>174</xdr:row>
      <xdr:rowOff>47842</xdr:rowOff>
    </xdr:from>
    <xdr:ext cx="705971" cy="688907"/>
    <xdr:sp macro="" textlink="">
      <xdr:nvSpPr>
        <xdr:cNvPr id="33" name="TextBox 32">
          <a:extLst>
            <a:ext uri="{FF2B5EF4-FFF2-40B4-BE49-F238E27FC236}">
              <a16:creationId xmlns:a16="http://schemas.microsoft.com/office/drawing/2014/main" id="{2D41952C-4A82-4FD5-B9DF-30CC75E4714D}"/>
            </a:ext>
          </a:extLst>
        </xdr:cNvPr>
        <xdr:cNvSpPr txBox="1"/>
      </xdr:nvSpPr>
      <xdr:spPr>
        <a:xfrm>
          <a:off x="13688692" y="12101297"/>
          <a:ext cx="705971" cy="68890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WS6226 </a:t>
          </a:r>
          <a:r>
            <a:rPr lang="en-US" sz="1100" baseline="0"/>
            <a:t>(1.595 kg/m)</a:t>
          </a:r>
          <a:endParaRPr lang="en-US" sz="1100"/>
        </a:p>
      </xdr:txBody>
    </xdr:sp>
    <xdr:clientData/>
  </xdr:oneCellAnchor>
  <xdr:twoCellAnchor>
    <xdr:from>
      <xdr:col>352</xdr:col>
      <xdr:colOff>8621</xdr:colOff>
      <xdr:row>168</xdr:row>
      <xdr:rowOff>51290</xdr:rowOff>
    </xdr:from>
    <xdr:to>
      <xdr:col>356</xdr:col>
      <xdr:colOff>0</xdr:colOff>
      <xdr:row>174</xdr:row>
      <xdr:rowOff>47842</xdr:rowOff>
    </xdr:to>
    <xdr:cxnSp macro="">
      <xdr:nvCxnSpPr>
        <xdr:cNvPr id="34" name="Straight Arrow Connector 33">
          <a:extLst>
            <a:ext uri="{FF2B5EF4-FFF2-40B4-BE49-F238E27FC236}">
              <a16:creationId xmlns:a16="http://schemas.microsoft.com/office/drawing/2014/main" id="{A6421775-E7E8-4A9A-930F-F0839D5930F5}"/>
            </a:ext>
          </a:extLst>
        </xdr:cNvPr>
        <xdr:cNvCxnSpPr>
          <a:stCxn id="33" idx="0"/>
        </xdr:cNvCxnSpPr>
      </xdr:nvCxnSpPr>
      <xdr:spPr>
        <a:xfrm flipV="1">
          <a:off x="14036348" y="11689108"/>
          <a:ext cx="222288" cy="41218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348</xdr:col>
      <xdr:colOff>21980</xdr:colOff>
      <xdr:row>144</xdr:row>
      <xdr:rowOff>43961</xdr:rowOff>
    </xdr:from>
    <xdr:to>
      <xdr:col>353</xdr:col>
      <xdr:colOff>49823</xdr:colOff>
      <xdr:row>149</xdr:row>
      <xdr:rowOff>53702</xdr:rowOff>
    </xdr:to>
    <xdr:cxnSp macro="">
      <xdr:nvCxnSpPr>
        <xdr:cNvPr id="35" name="Straight Arrow Connector 34">
          <a:extLst>
            <a:ext uri="{FF2B5EF4-FFF2-40B4-BE49-F238E27FC236}">
              <a16:creationId xmlns:a16="http://schemas.microsoft.com/office/drawing/2014/main" id="{733CCCFB-C098-436D-870E-005876DEBC6B}"/>
            </a:ext>
          </a:extLst>
        </xdr:cNvPr>
        <xdr:cNvCxnSpPr/>
      </xdr:nvCxnSpPr>
      <xdr:spPr>
        <a:xfrm flipH="1" flipV="1">
          <a:off x="13818798" y="10019234"/>
          <a:ext cx="316480" cy="35610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352</xdr:col>
      <xdr:colOff>7326</xdr:colOff>
      <xdr:row>148</xdr:row>
      <xdr:rowOff>14654</xdr:rowOff>
    </xdr:from>
    <xdr:ext cx="747346" cy="553315"/>
    <xdr:sp macro="" textlink="">
      <xdr:nvSpPr>
        <xdr:cNvPr id="36" name="TextBox 35">
          <a:extLst>
            <a:ext uri="{FF2B5EF4-FFF2-40B4-BE49-F238E27FC236}">
              <a16:creationId xmlns:a16="http://schemas.microsoft.com/office/drawing/2014/main" id="{61F1AD74-93D0-49AA-853B-BC50B74D2F67}"/>
            </a:ext>
          </a:extLst>
        </xdr:cNvPr>
        <xdr:cNvSpPr txBox="1"/>
      </xdr:nvSpPr>
      <xdr:spPr>
        <a:xfrm>
          <a:off x="14035053" y="10267018"/>
          <a:ext cx="747346" cy="553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100"/>
            <a:t>Hindalco WS5089 </a:t>
          </a:r>
          <a:r>
            <a:rPr lang="en-US" sz="1100" baseline="0"/>
            <a:t>(1.357 kg/m)</a:t>
          </a:r>
          <a:endParaRPr lang="en-US" sz="1100"/>
        </a:p>
      </xdr:txBody>
    </xdr:sp>
    <xdr:clientData/>
  </xdr:oneCellAnchor>
  <xdr:twoCellAnchor>
    <xdr:from>
      <xdr:col>367</xdr:col>
      <xdr:colOff>43962</xdr:colOff>
      <xdr:row>139</xdr:row>
      <xdr:rowOff>36635</xdr:rowOff>
    </xdr:from>
    <xdr:to>
      <xdr:col>369</xdr:col>
      <xdr:colOff>29308</xdr:colOff>
      <xdr:row>206</xdr:row>
      <xdr:rowOff>7327</xdr:rowOff>
    </xdr:to>
    <xdr:sp macro="" textlink="">
      <xdr:nvSpPr>
        <xdr:cNvPr id="37" name="Rectangle 36">
          <a:extLst>
            <a:ext uri="{FF2B5EF4-FFF2-40B4-BE49-F238E27FC236}">
              <a16:creationId xmlns:a16="http://schemas.microsoft.com/office/drawing/2014/main" id="{73AE68A0-0A54-4F45-A247-F4D2241BDF91}"/>
            </a:ext>
          </a:extLst>
        </xdr:cNvPr>
        <xdr:cNvSpPr/>
      </xdr:nvSpPr>
      <xdr:spPr>
        <a:xfrm>
          <a:off x="14937598" y="9665544"/>
          <a:ext cx="100801" cy="461196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clientData/>
  </xdr:twoCellAnchor>
  <xdr:twoCellAnchor>
    <xdr:from>
      <xdr:col>371</xdr:col>
      <xdr:colOff>36634</xdr:colOff>
      <xdr:row>147</xdr:row>
      <xdr:rowOff>7327</xdr:rowOff>
    </xdr:from>
    <xdr:to>
      <xdr:col>376</xdr:col>
      <xdr:colOff>36634</xdr:colOff>
      <xdr:row>147</xdr:row>
      <xdr:rowOff>29308</xdr:rowOff>
    </xdr:to>
    <xdr:cxnSp macro="">
      <xdr:nvCxnSpPr>
        <xdr:cNvPr id="38" name="Straight Arrow Connector 37">
          <a:extLst>
            <a:ext uri="{FF2B5EF4-FFF2-40B4-BE49-F238E27FC236}">
              <a16:creationId xmlns:a16="http://schemas.microsoft.com/office/drawing/2014/main" id="{FDC9C9F5-568C-4477-A9A9-7F7A1782D34D}"/>
            </a:ext>
          </a:extLst>
        </xdr:cNvPr>
        <xdr:cNvCxnSpPr/>
      </xdr:nvCxnSpPr>
      <xdr:spPr>
        <a:xfrm flipH="1" flipV="1">
          <a:off x="15161179" y="10190418"/>
          <a:ext cx="288637" cy="2198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374</xdr:col>
      <xdr:colOff>29305</xdr:colOff>
      <xdr:row>164</xdr:row>
      <xdr:rowOff>18533</xdr:rowOff>
    </xdr:from>
    <xdr:ext cx="882785" cy="516680"/>
    <xdr:sp macro="" textlink="">
      <xdr:nvSpPr>
        <xdr:cNvPr id="40" name="TextBox 39">
          <a:extLst>
            <a:ext uri="{FF2B5EF4-FFF2-40B4-BE49-F238E27FC236}">
              <a16:creationId xmlns:a16="http://schemas.microsoft.com/office/drawing/2014/main" id="{2ADCB931-DEC5-43C8-BBB4-51B1CE37B54F}"/>
            </a:ext>
          </a:extLst>
        </xdr:cNvPr>
        <xdr:cNvSpPr txBox="1"/>
      </xdr:nvSpPr>
      <xdr:spPr>
        <a:xfrm>
          <a:off x="21619305" y="11379260"/>
          <a:ext cx="882785"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WS7084 </a:t>
          </a:r>
          <a:r>
            <a:rPr lang="en-US" sz="1100" baseline="0"/>
            <a:t>(1.201 kg/m)</a:t>
          </a:r>
          <a:endParaRPr lang="en-US" sz="1100"/>
        </a:p>
      </xdr:txBody>
    </xdr:sp>
    <xdr:clientData/>
  </xdr:oneCellAnchor>
  <xdr:twoCellAnchor>
    <xdr:from>
      <xdr:col>368</xdr:col>
      <xdr:colOff>14654</xdr:colOff>
      <xdr:row>158</xdr:row>
      <xdr:rowOff>36636</xdr:rowOff>
    </xdr:from>
    <xdr:to>
      <xdr:col>382</xdr:col>
      <xdr:colOff>8880</xdr:colOff>
      <xdr:row>164</xdr:row>
      <xdr:rowOff>18533</xdr:rowOff>
    </xdr:to>
    <xdr:cxnSp macro="">
      <xdr:nvCxnSpPr>
        <xdr:cNvPr id="41" name="Straight Arrow Connector 40">
          <a:extLst>
            <a:ext uri="{FF2B5EF4-FFF2-40B4-BE49-F238E27FC236}">
              <a16:creationId xmlns:a16="http://schemas.microsoft.com/office/drawing/2014/main" id="{74E3EB99-4C9C-47A7-950B-E9F498961691}"/>
            </a:ext>
          </a:extLst>
        </xdr:cNvPr>
        <xdr:cNvCxnSpPr>
          <a:stCxn id="40" idx="0"/>
        </xdr:cNvCxnSpPr>
      </xdr:nvCxnSpPr>
      <xdr:spPr>
        <a:xfrm flipH="1" flipV="1">
          <a:off x="21258290" y="10981727"/>
          <a:ext cx="802408" cy="39753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299</xdr:col>
      <xdr:colOff>49822</xdr:colOff>
      <xdr:row>151</xdr:row>
      <xdr:rowOff>14653</xdr:rowOff>
    </xdr:from>
    <xdr:to>
      <xdr:col>342</xdr:col>
      <xdr:colOff>36634</xdr:colOff>
      <xdr:row>154</xdr:row>
      <xdr:rowOff>53703</xdr:rowOff>
    </xdr:to>
    <xdr:cxnSp macro="">
      <xdr:nvCxnSpPr>
        <xdr:cNvPr id="42" name="Straight Arrow Connector 41">
          <a:extLst>
            <a:ext uri="{FF2B5EF4-FFF2-40B4-BE49-F238E27FC236}">
              <a16:creationId xmlns:a16="http://schemas.microsoft.com/office/drawing/2014/main" id="{9E9CB25E-236D-41CF-9B6E-856EFA864307}"/>
            </a:ext>
          </a:extLst>
        </xdr:cNvPr>
        <xdr:cNvCxnSpPr/>
      </xdr:nvCxnSpPr>
      <xdr:spPr>
        <a:xfrm flipV="1">
          <a:off x="12807549" y="10474835"/>
          <a:ext cx="679540" cy="2468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292</xdr:col>
      <xdr:colOff>0</xdr:colOff>
      <xdr:row>154</xdr:row>
      <xdr:rowOff>21980</xdr:rowOff>
    </xdr:from>
    <xdr:ext cx="791307" cy="553315"/>
    <xdr:sp macro="" textlink="">
      <xdr:nvSpPr>
        <xdr:cNvPr id="43" name="TextBox 42">
          <a:extLst>
            <a:ext uri="{FF2B5EF4-FFF2-40B4-BE49-F238E27FC236}">
              <a16:creationId xmlns:a16="http://schemas.microsoft.com/office/drawing/2014/main" id="{127E723C-6370-4C58-9CCA-C1DBFCF18F2F}"/>
            </a:ext>
          </a:extLst>
        </xdr:cNvPr>
        <xdr:cNvSpPr txBox="1"/>
      </xdr:nvSpPr>
      <xdr:spPr>
        <a:xfrm>
          <a:off x="12353636" y="10689980"/>
          <a:ext cx="791307" cy="553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100"/>
            <a:t>Hindalco SP5286</a:t>
          </a:r>
          <a:r>
            <a:rPr lang="en-US" sz="1100" baseline="0"/>
            <a:t>(1.46 kg/m)</a:t>
          </a:r>
          <a:endParaRPr lang="en-US" sz="1100"/>
        </a:p>
      </xdr:txBody>
    </xdr:sp>
    <xdr:clientData/>
  </xdr:oneCellAnchor>
  <xdr:oneCellAnchor>
    <xdr:from>
      <xdr:col>376</xdr:col>
      <xdr:colOff>36633</xdr:colOff>
      <xdr:row>189</xdr:row>
      <xdr:rowOff>43961</xdr:rowOff>
    </xdr:from>
    <xdr:ext cx="863911" cy="516680"/>
    <xdr:sp macro="" textlink="">
      <xdr:nvSpPr>
        <xdr:cNvPr id="44" name="TextBox 43">
          <a:extLst>
            <a:ext uri="{FF2B5EF4-FFF2-40B4-BE49-F238E27FC236}">
              <a16:creationId xmlns:a16="http://schemas.microsoft.com/office/drawing/2014/main" id="{86625F5B-D073-4B0A-B518-C6184DE65CAF}"/>
            </a:ext>
          </a:extLst>
        </xdr:cNvPr>
        <xdr:cNvSpPr txBox="1"/>
      </xdr:nvSpPr>
      <xdr:spPr>
        <a:xfrm>
          <a:off x="21742088" y="13136506"/>
          <a:ext cx="863911" cy="516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WS6227 </a:t>
          </a:r>
          <a:r>
            <a:rPr lang="en-US" sz="1100" baseline="0"/>
            <a:t>(1.979 kg/m)</a:t>
          </a:r>
          <a:endParaRPr lang="en-US" sz="1100"/>
        </a:p>
      </xdr:txBody>
    </xdr:sp>
    <xdr:clientData/>
  </xdr:oneCellAnchor>
  <xdr:twoCellAnchor>
    <xdr:from>
      <xdr:col>357</xdr:col>
      <xdr:colOff>21981</xdr:colOff>
      <xdr:row>193</xdr:row>
      <xdr:rowOff>25210</xdr:rowOff>
    </xdr:from>
    <xdr:to>
      <xdr:col>376</xdr:col>
      <xdr:colOff>36633</xdr:colOff>
      <xdr:row>201</xdr:row>
      <xdr:rowOff>7327</xdr:rowOff>
    </xdr:to>
    <xdr:cxnSp macro="">
      <xdr:nvCxnSpPr>
        <xdr:cNvPr id="45" name="Straight Arrow Connector 44">
          <a:extLst>
            <a:ext uri="{FF2B5EF4-FFF2-40B4-BE49-F238E27FC236}">
              <a16:creationId xmlns:a16="http://schemas.microsoft.com/office/drawing/2014/main" id="{9B8D2BD8-B8D6-4420-9CF6-4BB85E5C55B8}"/>
            </a:ext>
          </a:extLst>
        </xdr:cNvPr>
        <xdr:cNvCxnSpPr>
          <a:stCxn id="44" idx="1"/>
        </xdr:cNvCxnSpPr>
      </xdr:nvCxnSpPr>
      <xdr:spPr>
        <a:xfrm flipH="1">
          <a:off x="20630617" y="13394846"/>
          <a:ext cx="1111471" cy="53629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308</xdr:col>
      <xdr:colOff>26120</xdr:colOff>
      <xdr:row>139</xdr:row>
      <xdr:rowOff>33266</xdr:rowOff>
    </xdr:from>
    <xdr:to>
      <xdr:col>336</xdr:col>
      <xdr:colOff>3498</xdr:colOff>
      <xdr:row>206</xdr:row>
      <xdr:rowOff>14216</xdr:rowOff>
    </xdr:to>
    <xdr:grpSp>
      <xdr:nvGrpSpPr>
        <xdr:cNvPr id="55" name="Group 54">
          <a:extLst>
            <a:ext uri="{FF2B5EF4-FFF2-40B4-BE49-F238E27FC236}">
              <a16:creationId xmlns:a16="http://schemas.microsoft.com/office/drawing/2014/main" id="{BB0708E0-ED90-CB74-3225-3A956D09700C}"/>
            </a:ext>
          </a:extLst>
        </xdr:cNvPr>
        <xdr:cNvGrpSpPr/>
      </xdr:nvGrpSpPr>
      <xdr:grpSpPr>
        <a:xfrm flipH="1">
          <a:off x="17283179" y="7821354"/>
          <a:ext cx="1546201" cy="3734921"/>
          <a:chOff x="18152484" y="9996993"/>
          <a:chExt cx="1593742" cy="4622223"/>
        </a:xfrm>
      </xdr:grpSpPr>
      <xdr:grpSp>
        <xdr:nvGrpSpPr>
          <xdr:cNvPr id="46" name="Group 45">
            <a:extLst>
              <a:ext uri="{FF2B5EF4-FFF2-40B4-BE49-F238E27FC236}">
                <a16:creationId xmlns:a16="http://schemas.microsoft.com/office/drawing/2014/main" id="{5A4B82C7-C5FA-47D8-80D5-1C5F454865B0}"/>
              </a:ext>
            </a:extLst>
          </xdr:cNvPr>
          <xdr:cNvGrpSpPr/>
        </xdr:nvGrpSpPr>
        <xdr:grpSpPr>
          <a:xfrm flipH="1">
            <a:off x="18152484" y="9996993"/>
            <a:ext cx="1593742" cy="4622223"/>
            <a:chOff x="2428875" y="2152650"/>
            <a:chExt cx="1644254" cy="3969544"/>
          </a:xfrm>
        </xdr:grpSpPr>
        <xdr:cxnSp macro="">
          <xdr:nvCxnSpPr>
            <xdr:cNvPr id="47" name="Straight Connector 46">
              <a:extLst>
                <a:ext uri="{FF2B5EF4-FFF2-40B4-BE49-F238E27FC236}">
                  <a16:creationId xmlns:a16="http://schemas.microsoft.com/office/drawing/2014/main" id="{4D66FAAC-ED25-EE68-CC2A-37F745C4E64C}"/>
                </a:ext>
              </a:extLst>
            </xdr:cNvPr>
            <xdr:cNvCxnSpPr/>
          </xdr:nvCxnSpPr>
          <xdr:spPr>
            <a:xfrm>
              <a:off x="2428875" y="2152650"/>
              <a:ext cx="1644254" cy="350044"/>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9" name="Straight Connector 48">
              <a:extLst>
                <a:ext uri="{FF2B5EF4-FFF2-40B4-BE49-F238E27FC236}">
                  <a16:creationId xmlns:a16="http://schemas.microsoft.com/office/drawing/2014/main" id="{BB930940-A604-83AF-7BB0-49E9749530B1}"/>
                </a:ext>
              </a:extLst>
            </xdr:cNvPr>
            <xdr:cNvCxnSpPr/>
          </xdr:nvCxnSpPr>
          <xdr:spPr>
            <a:xfrm>
              <a:off x="2549172" y="2284931"/>
              <a:ext cx="1427515" cy="30348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0" name="Straight Connector 49">
              <a:extLst>
                <a:ext uri="{FF2B5EF4-FFF2-40B4-BE49-F238E27FC236}">
                  <a16:creationId xmlns:a16="http://schemas.microsoft.com/office/drawing/2014/main" id="{6B300651-E1A1-8E92-F4D3-5006F7302498}"/>
                </a:ext>
              </a:extLst>
            </xdr:cNvPr>
            <xdr:cNvCxnSpPr/>
          </xdr:nvCxnSpPr>
          <xdr:spPr>
            <a:xfrm>
              <a:off x="3957638" y="2597944"/>
              <a:ext cx="0" cy="297656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1" name="Straight Connector 50">
              <a:extLst>
                <a:ext uri="{FF2B5EF4-FFF2-40B4-BE49-F238E27FC236}">
                  <a16:creationId xmlns:a16="http://schemas.microsoft.com/office/drawing/2014/main" id="{84F2D317-D9D7-F7F9-95AB-F905DF7C946A}"/>
                </a:ext>
              </a:extLst>
            </xdr:cNvPr>
            <xdr:cNvCxnSpPr/>
          </xdr:nvCxnSpPr>
          <xdr:spPr>
            <a:xfrm flipH="1">
              <a:off x="2564058" y="5566172"/>
              <a:ext cx="1400723" cy="417416"/>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2" name="Straight Connector 51">
              <a:extLst>
                <a:ext uri="{FF2B5EF4-FFF2-40B4-BE49-F238E27FC236}">
                  <a16:creationId xmlns:a16="http://schemas.microsoft.com/office/drawing/2014/main" id="{19519BCF-695A-DF39-D826-D13D3D9D3DE5}"/>
                </a:ext>
              </a:extLst>
            </xdr:cNvPr>
            <xdr:cNvCxnSpPr/>
          </xdr:nvCxnSpPr>
          <xdr:spPr>
            <a:xfrm>
              <a:off x="4071937" y="2518172"/>
              <a:ext cx="1" cy="3101578"/>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3" name="Straight Connector 52">
              <a:extLst>
                <a:ext uri="{FF2B5EF4-FFF2-40B4-BE49-F238E27FC236}">
                  <a16:creationId xmlns:a16="http://schemas.microsoft.com/office/drawing/2014/main" id="{A36FDA83-CA26-CF41-4278-BBF2A936898D}"/>
                </a:ext>
              </a:extLst>
            </xdr:cNvPr>
            <xdr:cNvCxnSpPr/>
          </xdr:nvCxnSpPr>
          <xdr:spPr>
            <a:xfrm flipH="1">
              <a:off x="2436020" y="5625703"/>
              <a:ext cx="1635917" cy="496491"/>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54" name="Rectangle 53">
            <a:extLst>
              <a:ext uri="{FF2B5EF4-FFF2-40B4-BE49-F238E27FC236}">
                <a16:creationId xmlns:a16="http://schemas.microsoft.com/office/drawing/2014/main" id="{413E85E3-B0A6-4116-A1BF-7282A560C396}"/>
              </a:ext>
            </a:extLst>
          </xdr:cNvPr>
          <xdr:cNvSpPr/>
        </xdr:nvSpPr>
        <xdr:spPr>
          <a:xfrm>
            <a:off x="19638819" y="9998363"/>
            <a:ext cx="100800" cy="461196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grpSp>
    <xdr:clientData/>
  </xdr:twoCellAnchor>
  <xdr:twoCellAnchor>
    <xdr:from>
      <xdr:col>310</xdr:col>
      <xdr:colOff>23090</xdr:colOff>
      <xdr:row>167</xdr:row>
      <xdr:rowOff>1</xdr:rowOff>
    </xdr:from>
    <xdr:to>
      <xdr:col>334</xdr:col>
      <xdr:colOff>15763</xdr:colOff>
      <xdr:row>170</xdr:row>
      <xdr:rowOff>15767</xdr:rowOff>
    </xdr:to>
    <xdr:grpSp>
      <xdr:nvGrpSpPr>
        <xdr:cNvPr id="58" name="Group 57">
          <a:extLst>
            <a:ext uri="{FF2B5EF4-FFF2-40B4-BE49-F238E27FC236}">
              <a16:creationId xmlns:a16="http://schemas.microsoft.com/office/drawing/2014/main" id="{2361A65E-4012-0CC5-147A-0523D7A8B5A3}"/>
            </a:ext>
          </a:extLst>
        </xdr:cNvPr>
        <xdr:cNvGrpSpPr/>
      </xdr:nvGrpSpPr>
      <xdr:grpSpPr>
        <a:xfrm flipH="1">
          <a:off x="17392208" y="9356913"/>
          <a:ext cx="1337379" cy="183854"/>
          <a:chOff x="18241818" y="11776364"/>
          <a:chExt cx="1378127" cy="223585"/>
        </a:xfrm>
      </xdr:grpSpPr>
      <xdr:cxnSp macro="">
        <xdr:nvCxnSpPr>
          <xdr:cNvPr id="56" name="Straight Connector 55">
            <a:extLst>
              <a:ext uri="{FF2B5EF4-FFF2-40B4-BE49-F238E27FC236}">
                <a16:creationId xmlns:a16="http://schemas.microsoft.com/office/drawing/2014/main" id="{83052DF8-8ADE-4C92-A59F-90CFF9D2F625}"/>
              </a:ext>
            </a:extLst>
          </xdr:cNvPr>
          <xdr:cNvCxnSpPr/>
        </xdr:nvCxnSpPr>
        <xdr:spPr>
          <a:xfrm flipV="1">
            <a:off x="18241818" y="11776364"/>
            <a:ext cx="1371689" cy="91253"/>
          </a:xfrm>
          <a:prstGeom prst="line">
            <a:avLst/>
          </a:prstGeom>
          <a:ln w="12700"/>
        </xdr:spPr>
        <xdr:style>
          <a:lnRef idx="1">
            <a:schemeClr val="dk1"/>
          </a:lnRef>
          <a:fillRef idx="0">
            <a:schemeClr val="dk1"/>
          </a:fillRef>
          <a:effectRef idx="0">
            <a:schemeClr val="dk1"/>
          </a:effectRef>
          <a:fontRef idx="minor">
            <a:schemeClr val="tx1"/>
          </a:fontRef>
        </xdr:style>
      </xdr:cxnSp>
      <xdr:cxnSp macro="">
        <xdr:nvCxnSpPr>
          <xdr:cNvPr id="57" name="Straight Connector 56">
            <a:extLst>
              <a:ext uri="{FF2B5EF4-FFF2-40B4-BE49-F238E27FC236}">
                <a16:creationId xmlns:a16="http://schemas.microsoft.com/office/drawing/2014/main" id="{1CB29473-9CAC-45DB-A4C6-1BDB99BE1BAB}"/>
              </a:ext>
            </a:extLst>
          </xdr:cNvPr>
          <xdr:cNvCxnSpPr/>
        </xdr:nvCxnSpPr>
        <xdr:spPr>
          <a:xfrm flipV="1">
            <a:off x="18250256" y="11896925"/>
            <a:ext cx="1369689" cy="103024"/>
          </a:xfrm>
          <a:prstGeom prst="line">
            <a:avLst/>
          </a:prstGeom>
          <a:ln w="12700"/>
        </xdr:spPr>
        <xdr:style>
          <a:lnRef idx="1">
            <a:schemeClr val="dk1"/>
          </a:lnRef>
          <a:fillRef idx="0">
            <a:schemeClr val="dk1"/>
          </a:fillRef>
          <a:effectRef idx="0">
            <a:schemeClr val="dk1"/>
          </a:effectRef>
          <a:fontRef idx="minor">
            <a:schemeClr val="tx1"/>
          </a:fontRef>
        </xdr:style>
      </xdr:cxnSp>
    </xdr:grpSp>
    <xdr:clientData/>
  </xdr:twoCellAnchor>
  <xdr:oneCellAnchor>
    <xdr:from>
      <xdr:col>315</xdr:col>
      <xdr:colOff>23091</xdr:colOff>
      <xdr:row>174</xdr:row>
      <xdr:rowOff>42734</xdr:rowOff>
    </xdr:from>
    <xdr:ext cx="705971" cy="688907"/>
    <xdr:sp macro="" textlink="">
      <xdr:nvSpPr>
        <xdr:cNvPr id="59" name="TextBox 58">
          <a:extLst>
            <a:ext uri="{FF2B5EF4-FFF2-40B4-BE49-F238E27FC236}">
              <a16:creationId xmlns:a16="http://schemas.microsoft.com/office/drawing/2014/main" id="{8C5450AD-C63B-4837-9208-4B5C255A8254}"/>
            </a:ext>
          </a:extLst>
        </xdr:cNvPr>
        <xdr:cNvSpPr txBox="1"/>
      </xdr:nvSpPr>
      <xdr:spPr>
        <a:xfrm>
          <a:off x="18207182" y="12096189"/>
          <a:ext cx="705971" cy="68890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a:t>Hindalco WS6226 </a:t>
          </a:r>
          <a:r>
            <a:rPr lang="en-US" sz="1100" baseline="0"/>
            <a:t>(1.595 kg/m)</a:t>
          </a:r>
          <a:endParaRPr lang="en-US" sz="1100"/>
        </a:p>
      </xdr:txBody>
    </xdr:sp>
    <xdr:clientData/>
  </xdr:oneCellAnchor>
  <xdr:twoCellAnchor>
    <xdr:from>
      <xdr:col>321</xdr:col>
      <xdr:colOff>24384</xdr:colOff>
      <xdr:row>168</xdr:row>
      <xdr:rowOff>46182</xdr:rowOff>
    </xdr:from>
    <xdr:to>
      <xdr:col>325</xdr:col>
      <xdr:colOff>15763</xdr:colOff>
      <xdr:row>174</xdr:row>
      <xdr:rowOff>42734</xdr:rowOff>
    </xdr:to>
    <xdr:cxnSp macro="">
      <xdr:nvCxnSpPr>
        <xdr:cNvPr id="60" name="Straight Arrow Connector 59">
          <a:extLst>
            <a:ext uri="{FF2B5EF4-FFF2-40B4-BE49-F238E27FC236}">
              <a16:creationId xmlns:a16="http://schemas.microsoft.com/office/drawing/2014/main" id="{E7F6C00E-BBC7-4AF6-83E8-777B4B87B984}"/>
            </a:ext>
          </a:extLst>
        </xdr:cNvPr>
        <xdr:cNvCxnSpPr>
          <a:stCxn id="59" idx="0"/>
        </xdr:cNvCxnSpPr>
      </xdr:nvCxnSpPr>
      <xdr:spPr>
        <a:xfrm flipV="1">
          <a:off x="18554839" y="11684000"/>
          <a:ext cx="222288" cy="41218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330</xdr:col>
      <xdr:colOff>23091</xdr:colOff>
      <xdr:row>193</xdr:row>
      <xdr:rowOff>25210</xdr:rowOff>
    </xdr:from>
    <xdr:to>
      <xdr:col>376</xdr:col>
      <xdr:colOff>36633</xdr:colOff>
      <xdr:row>198</xdr:row>
      <xdr:rowOff>46182</xdr:rowOff>
    </xdr:to>
    <xdr:cxnSp macro="">
      <xdr:nvCxnSpPr>
        <xdr:cNvPr id="61" name="Straight Arrow Connector 60">
          <a:extLst>
            <a:ext uri="{FF2B5EF4-FFF2-40B4-BE49-F238E27FC236}">
              <a16:creationId xmlns:a16="http://schemas.microsoft.com/office/drawing/2014/main" id="{8A5123FB-14E1-4020-8791-808DB32FE33D}"/>
            </a:ext>
          </a:extLst>
        </xdr:cNvPr>
        <xdr:cNvCxnSpPr>
          <a:stCxn id="44" idx="1"/>
        </xdr:cNvCxnSpPr>
      </xdr:nvCxnSpPr>
      <xdr:spPr>
        <a:xfrm flipH="1">
          <a:off x="19073091" y="13394846"/>
          <a:ext cx="2668997" cy="36733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6"/>
  <sheetViews>
    <sheetView tabSelected="1" view="pageBreakPreview" topLeftCell="A20" zoomScaleNormal="100" zoomScaleSheetLayoutView="100" workbookViewId="0">
      <selection sqref="A1:F1"/>
    </sheetView>
  </sheetViews>
  <sheetFormatPr defaultColWidth="9.140625" defaultRowHeight="15" x14ac:dyDescent="0.25"/>
  <cols>
    <col min="1" max="1" width="4.85546875" style="1" customWidth="1"/>
    <col min="2" max="2" width="11.28515625" style="1" customWidth="1"/>
    <col min="3" max="3" width="10.5703125" style="1" customWidth="1"/>
    <col min="4" max="4" width="69.7109375" style="3" customWidth="1"/>
    <col min="5" max="5" width="9.140625" style="1" customWidth="1"/>
    <col min="6" max="6" width="9.5703125" style="1" bestFit="1" customWidth="1"/>
    <col min="7" max="16384" width="9.140625" style="1"/>
  </cols>
  <sheetData>
    <row r="1" spans="1:6" ht="45" customHeight="1" x14ac:dyDescent="0.25">
      <c r="A1" s="137" t="s">
        <v>316</v>
      </c>
      <c r="B1" s="137"/>
      <c r="C1" s="137"/>
      <c r="D1" s="137"/>
      <c r="E1" s="137"/>
      <c r="F1" s="137"/>
    </row>
    <row r="2" spans="1:6" ht="33" x14ac:dyDescent="0.25">
      <c r="A2" s="2" t="s">
        <v>0</v>
      </c>
      <c r="B2" s="2" t="s">
        <v>306</v>
      </c>
      <c r="C2" s="10" t="s">
        <v>6</v>
      </c>
      <c r="D2" s="10" t="s">
        <v>7</v>
      </c>
      <c r="E2" s="2" t="s">
        <v>3</v>
      </c>
      <c r="F2" s="2" t="s">
        <v>315</v>
      </c>
    </row>
    <row r="3" spans="1:6" s="129" customFormat="1" ht="60" x14ac:dyDescent="0.25">
      <c r="A3" s="67">
        <v>1</v>
      </c>
      <c r="B3" s="6" t="s">
        <v>92</v>
      </c>
      <c r="C3" s="134"/>
      <c r="D3" s="7" t="s">
        <v>94</v>
      </c>
      <c r="E3" s="43" t="s">
        <v>5</v>
      </c>
      <c r="F3" s="159">
        <f>'Qty Calculation sheet'!$J$6</f>
        <v>4</v>
      </c>
    </row>
    <row r="4" spans="1:6" s="129" customFormat="1" ht="60" x14ac:dyDescent="0.25">
      <c r="A4" s="67">
        <v>2</v>
      </c>
      <c r="B4" s="6" t="s">
        <v>93</v>
      </c>
      <c r="C4" s="134"/>
      <c r="D4" s="7" t="s">
        <v>95</v>
      </c>
      <c r="E4" s="43" t="s">
        <v>5</v>
      </c>
      <c r="F4" s="159">
        <f>'Qty Calculation sheet'!$J$11</f>
        <v>9</v>
      </c>
    </row>
    <row r="5" spans="1:6" s="129" customFormat="1" ht="45" x14ac:dyDescent="0.25">
      <c r="A5" s="67">
        <v>3</v>
      </c>
      <c r="B5" s="43">
        <v>9.8800000000000008</v>
      </c>
      <c r="C5" s="43">
        <v>120000965</v>
      </c>
      <c r="D5" s="7" t="s">
        <v>41</v>
      </c>
      <c r="E5" s="43" t="s">
        <v>5</v>
      </c>
      <c r="F5" s="160">
        <f>'Qty Calculation sheet'!$J$16</f>
        <v>3</v>
      </c>
    </row>
    <row r="6" spans="1:6" s="129" customFormat="1" ht="30" x14ac:dyDescent="0.25">
      <c r="A6" s="67">
        <v>4</v>
      </c>
      <c r="B6" s="43">
        <v>9.82</v>
      </c>
      <c r="C6" s="43">
        <v>120000955</v>
      </c>
      <c r="D6" s="7" t="s">
        <v>42</v>
      </c>
      <c r="E6" s="43" t="s">
        <v>9</v>
      </c>
      <c r="F6" s="160">
        <f>'Qty Calculation sheet'!$J$21</f>
        <v>3</v>
      </c>
    </row>
    <row r="7" spans="1:6" s="129" customFormat="1" ht="195" x14ac:dyDescent="0.25">
      <c r="A7" s="67">
        <v>5</v>
      </c>
      <c r="B7" s="43" t="s">
        <v>48</v>
      </c>
      <c r="C7" s="43"/>
      <c r="D7" s="7" t="s">
        <v>312</v>
      </c>
      <c r="E7" s="43" t="s">
        <v>30</v>
      </c>
      <c r="F7" s="160">
        <f>'Qty Calculation sheet'!$J$67</f>
        <v>197.03514999999996</v>
      </c>
    </row>
    <row r="8" spans="1:6" s="129" customFormat="1" ht="255" x14ac:dyDescent="0.25">
      <c r="A8" s="67">
        <v>6</v>
      </c>
      <c r="B8" s="43" t="s">
        <v>49</v>
      </c>
      <c r="C8" s="43"/>
      <c r="D8" s="7" t="s">
        <v>313</v>
      </c>
      <c r="E8" s="43" t="s">
        <v>30</v>
      </c>
      <c r="F8" s="160">
        <f>'Qty Calculation sheet'!$J$106</f>
        <v>215.3186</v>
      </c>
    </row>
    <row r="9" spans="1:6" s="129" customFormat="1" ht="90" x14ac:dyDescent="0.25">
      <c r="A9" s="67">
        <v>7</v>
      </c>
      <c r="B9" s="43" t="s">
        <v>35</v>
      </c>
      <c r="C9" s="43">
        <v>120002799</v>
      </c>
      <c r="D9" s="7" t="s">
        <v>52</v>
      </c>
      <c r="E9" s="43" t="s">
        <v>8</v>
      </c>
      <c r="F9" s="160">
        <f>'Qty Calculation sheet'!$J$115</f>
        <v>52.570999999999998</v>
      </c>
    </row>
    <row r="10" spans="1:6" s="129" customFormat="1" ht="199.5" customHeight="1" x14ac:dyDescent="0.25">
      <c r="A10" s="67">
        <v>8</v>
      </c>
      <c r="B10" s="43" t="s">
        <v>33</v>
      </c>
      <c r="C10" s="43">
        <v>120002801</v>
      </c>
      <c r="D10" s="7" t="s">
        <v>53</v>
      </c>
      <c r="E10" s="43" t="s">
        <v>9</v>
      </c>
      <c r="F10" s="160">
        <f>'Qty Calculation sheet'!$J$121</f>
        <v>13</v>
      </c>
    </row>
    <row r="11" spans="1:6" s="129" customFormat="1" ht="45" x14ac:dyDescent="0.25">
      <c r="A11" s="67">
        <v>9</v>
      </c>
      <c r="B11" s="43" t="s">
        <v>37</v>
      </c>
      <c r="C11" s="135">
        <v>120000989</v>
      </c>
      <c r="D11" s="108" t="s">
        <v>39</v>
      </c>
      <c r="E11" s="43" t="s">
        <v>38</v>
      </c>
      <c r="F11" s="160">
        <f>'Qty Calculation sheet'!$J$126</f>
        <v>5</v>
      </c>
    </row>
    <row r="12" spans="1:6" s="129" customFormat="1" ht="60" x14ac:dyDescent="0.25">
      <c r="A12" s="67">
        <v>10</v>
      </c>
      <c r="B12" s="6" t="s">
        <v>88</v>
      </c>
      <c r="C12" s="43"/>
      <c r="D12" s="108" t="s">
        <v>45</v>
      </c>
      <c r="E12" s="108" t="s">
        <v>47</v>
      </c>
      <c r="F12" s="161">
        <f>'Qty Calculation sheet'!$J$130</f>
        <v>16</v>
      </c>
    </row>
    <row r="13" spans="1:6" s="129" customFormat="1" ht="45" x14ac:dyDescent="0.25">
      <c r="A13" s="67">
        <v>11</v>
      </c>
      <c r="B13" s="6" t="s">
        <v>89</v>
      </c>
      <c r="C13" s="43"/>
      <c r="D13" s="108" t="s">
        <v>46</v>
      </c>
      <c r="E13" s="108" t="s">
        <v>47</v>
      </c>
      <c r="F13" s="161">
        <f>'Qty Calculation sheet'!$J$134</f>
        <v>24</v>
      </c>
    </row>
    <row r="14" spans="1:6" s="129" customFormat="1" ht="45" x14ac:dyDescent="0.25">
      <c r="A14" s="67">
        <v>12</v>
      </c>
      <c r="B14" s="6">
        <v>15.3</v>
      </c>
      <c r="C14" s="43"/>
      <c r="D14" s="108" t="s">
        <v>124</v>
      </c>
      <c r="E14" s="108" t="s">
        <v>125</v>
      </c>
      <c r="F14" s="161">
        <f>'Qty Calculation sheet'!$J$141</f>
        <v>0.29700000000000004</v>
      </c>
    </row>
    <row r="15" spans="1:6" s="129" customFormat="1" ht="60" x14ac:dyDescent="0.25">
      <c r="A15" s="67">
        <v>13</v>
      </c>
      <c r="B15" s="6" t="s">
        <v>100</v>
      </c>
      <c r="C15" s="43"/>
      <c r="D15" s="108" t="s">
        <v>123</v>
      </c>
      <c r="E15" s="108" t="s">
        <v>120</v>
      </c>
      <c r="F15" s="161">
        <f>'Qty Calculation sheet'!$J$150</f>
        <v>3.3406249999999997</v>
      </c>
    </row>
    <row r="16" spans="1:6" s="129" customFormat="1" ht="60" x14ac:dyDescent="0.25">
      <c r="A16" s="67">
        <v>14</v>
      </c>
      <c r="B16" s="6" t="s">
        <v>147</v>
      </c>
      <c r="C16" s="43"/>
      <c r="D16" s="108" t="s">
        <v>148</v>
      </c>
      <c r="E16" s="108" t="s">
        <v>120</v>
      </c>
      <c r="F16" s="161">
        <f>'Qty Calculation sheet'!$J$154</f>
        <v>1.0874999999999999</v>
      </c>
    </row>
    <row r="17" spans="1:6" s="129" customFormat="1" ht="60" x14ac:dyDescent="0.25">
      <c r="A17" s="67">
        <v>15</v>
      </c>
      <c r="B17" s="6" t="s">
        <v>101</v>
      </c>
      <c r="C17" s="43"/>
      <c r="D17" s="108" t="s">
        <v>122</v>
      </c>
      <c r="E17" s="108" t="s">
        <v>110</v>
      </c>
      <c r="F17" s="161">
        <f>'Qty Calculation sheet'!$J$159</f>
        <v>21.679999999999996</v>
      </c>
    </row>
    <row r="18" spans="1:6" s="129" customFormat="1" ht="30" x14ac:dyDescent="0.25">
      <c r="A18" s="67">
        <v>16</v>
      </c>
      <c r="B18" s="6" t="s">
        <v>102</v>
      </c>
      <c r="C18" s="43"/>
      <c r="D18" s="108" t="s">
        <v>121</v>
      </c>
      <c r="E18" s="108" t="s">
        <v>110</v>
      </c>
      <c r="F18" s="161">
        <f>'Qty Calculation sheet'!$J$169</f>
        <v>65.169999999999987</v>
      </c>
    </row>
    <row r="19" spans="1:6" s="129" customFormat="1" x14ac:dyDescent="0.25">
      <c r="A19" s="67">
        <v>17</v>
      </c>
      <c r="B19" s="6">
        <v>13.18</v>
      </c>
      <c r="C19" s="43"/>
      <c r="D19" s="108" t="s">
        <v>179</v>
      </c>
      <c r="E19" s="108" t="s">
        <v>178</v>
      </c>
      <c r="F19" s="161">
        <f>'Qty Calculation sheet'!$J$172</f>
        <v>8.76</v>
      </c>
    </row>
    <row r="20" spans="1:6" s="129" customFormat="1" ht="105" x14ac:dyDescent="0.25">
      <c r="A20" s="67">
        <v>18</v>
      </c>
      <c r="B20" s="6">
        <v>5.3</v>
      </c>
      <c r="C20" s="43"/>
      <c r="D20" s="108" t="s">
        <v>119</v>
      </c>
      <c r="E20" s="108" t="s">
        <v>120</v>
      </c>
      <c r="F20" s="161">
        <f>'Qty Calculation sheet'!$J$179</f>
        <v>0.79162499999999991</v>
      </c>
    </row>
    <row r="21" spans="1:6" s="129" customFormat="1" ht="45" x14ac:dyDescent="0.25">
      <c r="A21" s="67">
        <v>19</v>
      </c>
      <c r="B21" s="6" t="s">
        <v>103</v>
      </c>
      <c r="C21" s="43"/>
      <c r="D21" s="108" t="s">
        <v>118</v>
      </c>
      <c r="E21" s="108" t="s">
        <v>110</v>
      </c>
      <c r="F21" s="161">
        <f>'Qty Calculation sheet'!$J$190</f>
        <v>11.937499999999998</v>
      </c>
    </row>
    <row r="22" spans="1:6" s="129" customFormat="1" ht="45" x14ac:dyDescent="0.25">
      <c r="A22" s="67">
        <v>20</v>
      </c>
      <c r="B22" s="6" t="s">
        <v>104</v>
      </c>
      <c r="C22" s="43"/>
      <c r="D22" s="108" t="s">
        <v>116</v>
      </c>
      <c r="E22" s="108" t="s">
        <v>117</v>
      </c>
      <c r="F22" s="161">
        <f>'Qty Calculation sheet'!$J$202</f>
        <v>56.358999999999995</v>
      </c>
    </row>
    <row r="23" spans="1:6" s="129" customFormat="1" ht="150" x14ac:dyDescent="0.25">
      <c r="A23" s="67">
        <v>21</v>
      </c>
      <c r="B23" s="6" t="s">
        <v>105</v>
      </c>
      <c r="C23" s="43"/>
      <c r="D23" s="108" t="s">
        <v>115</v>
      </c>
      <c r="E23" s="108" t="s">
        <v>110</v>
      </c>
      <c r="F23" s="161">
        <f>'Qty Calculation sheet'!$J$207</f>
        <v>6.5249999999999995</v>
      </c>
    </row>
    <row r="24" spans="1:6" s="129" customFormat="1" ht="330" x14ac:dyDescent="0.25">
      <c r="A24" s="67">
        <v>22</v>
      </c>
      <c r="B24" s="6" t="s">
        <v>127</v>
      </c>
      <c r="C24" s="43"/>
      <c r="D24" s="108" t="s">
        <v>126</v>
      </c>
      <c r="E24" s="108" t="s">
        <v>227</v>
      </c>
      <c r="F24" s="161">
        <f>'Qty Calculation sheet'!$J$211</f>
        <v>4.95</v>
      </c>
    </row>
    <row r="25" spans="1:6" s="129" customFormat="1" ht="310.5" customHeight="1" x14ac:dyDescent="0.25">
      <c r="A25" s="67">
        <v>23</v>
      </c>
      <c r="B25" s="6" t="s">
        <v>106</v>
      </c>
      <c r="C25" s="43"/>
      <c r="D25" s="108" t="s">
        <v>114</v>
      </c>
      <c r="E25" s="108" t="s">
        <v>110</v>
      </c>
      <c r="F25" s="161">
        <f>'Qty Calculation sheet'!$J$214</f>
        <v>1.5750000000000002</v>
      </c>
    </row>
    <row r="26" spans="1:6" s="129" customFormat="1" ht="105" x14ac:dyDescent="0.25">
      <c r="A26" s="67">
        <v>24</v>
      </c>
      <c r="B26" s="6">
        <v>8.31</v>
      </c>
      <c r="C26" s="43"/>
      <c r="D26" s="108" t="s">
        <v>174</v>
      </c>
      <c r="E26" s="108" t="s">
        <v>110</v>
      </c>
      <c r="F26" s="161">
        <f>'Qty Calculation sheet'!$J$218</f>
        <v>27.606000000000002</v>
      </c>
    </row>
    <row r="27" spans="1:6" s="129" customFormat="1" ht="45" x14ac:dyDescent="0.25">
      <c r="A27" s="67">
        <v>25</v>
      </c>
      <c r="B27" s="119">
        <v>13.8</v>
      </c>
      <c r="C27" s="43"/>
      <c r="D27" s="108" t="s">
        <v>112</v>
      </c>
      <c r="E27" s="108" t="s">
        <v>113</v>
      </c>
      <c r="F27" s="161">
        <f>'Qty Calculation sheet'!$J$221</f>
        <v>65.169999999999987</v>
      </c>
    </row>
    <row r="28" spans="1:6" s="129" customFormat="1" ht="60" x14ac:dyDescent="0.25">
      <c r="A28" s="67">
        <v>26</v>
      </c>
      <c r="B28" s="6" t="s">
        <v>107</v>
      </c>
      <c r="C28" s="43"/>
      <c r="D28" s="108" t="s">
        <v>111</v>
      </c>
      <c r="E28" s="108" t="s">
        <v>110</v>
      </c>
      <c r="F28" s="161">
        <f>'Qty Calculation sheet'!$J$224</f>
        <v>0.32849999999999996</v>
      </c>
    </row>
    <row r="29" spans="1:6" s="129" customFormat="1" ht="75" x14ac:dyDescent="0.25">
      <c r="A29" s="67">
        <v>27</v>
      </c>
      <c r="B29" s="6" t="s">
        <v>108</v>
      </c>
      <c r="C29" s="43"/>
      <c r="D29" s="108" t="s">
        <v>109</v>
      </c>
      <c r="E29" s="108" t="s">
        <v>110</v>
      </c>
      <c r="F29" s="161">
        <f>'Qty Calculation sheet'!$J$232</f>
        <v>69.709000000000003</v>
      </c>
    </row>
    <row r="30" spans="1:6" s="129" customFormat="1" ht="75" x14ac:dyDescent="0.25">
      <c r="A30" s="67">
        <v>28</v>
      </c>
      <c r="B30" s="6">
        <v>8.5</v>
      </c>
      <c r="C30" s="43"/>
      <c r="D30" s="108" t="s">
        <v>186</v>
      </c>
      <c r="E30" s="108" t="s">
        <v>188</v>
      </c>
      <c r="F30" s="161">
        <v>1</v>
      </c>
    </row>
    <row r="31" spans="1:6" s="129" customFormat="1" ht="90" x14ac:dyDescent="0.25">
      <c r="A31" s="43">
        <v>29</v>
      </c>
      <c r="B31" s="118">
        <v>17.100000000000001</v>
      </c>
      <c r="C31" s="43"/>
      <c r="D31" s="136" t="s">
        <v>193</v>
      </c>
      <c r="E31" s="108" t="s">
        <v>188</v>
      </c>
      <c r="F31" s="161">
        <v>1</v>
      </c>
    </row>
    <row r="32" spans="1:6" s="132" customFormat="1" ht="77.25" customHeight="1" x14ac:dyDescent="0.25">
      <c r="A32" s="43">
        <v>30</v>
      </c>
      <c r="B32" s="84" t="s">
        <v>194</v>
      </c>
      <c r="C32" s="43"/>
      <c r="D32" s="81" t="s">
        <v>208</v>
      </c>
      <c r="E32" s="86" t="s">
        <v>224</v>
      </c>
      <c r="F32" s="162">
        <f>'Qty Calculation sheet'!J241</f>
        <v>0.40118999999999999</v>
      </c>
    </row>
    <row r="33" spans="1:6" s="132" customFormat="1" ht="77.25" customHeight="1" x14ac:dyDescent="0.25">
      <c r="A33" s="43">
        <v>31</v>
      </c>
      <c r="B33" s="84" t="s">
        <v>314</v>
      </c>
      <c r="C33" s="43"/>
      <c r="D33" s="81" t="s">
        <v>209</v>
      </c>
      <c r="E33" s="86" t="s">
        <v>224</v>
      </c>
      <c r="F33" s="162">
        <f>'Qty Calculation sheet'!J247</f>
        <v>2.0271179999999998</v>
      </c>
    </row>
    <row r="34" spans="1:6" s="132" customFormat="1" ht="77.25" customHeight="1" x14ac:dyDescent="0.25">
      <c r="A34" s="43">
        <v>32</v>
      </c>
      <c r="B34" s="84" t="s">
        <v>195</v>
      </c>
      <c r="C34" s="43"/>
      <c r="D34" s="81" t="s">
        <v>210</v>
      </c>
      <c r="E34" s="86" t="s">
        <v>224</v>
      </c>
      <c r="F34" s="162">
        <f>'Qty Calculation sheet'!J256</f>
        <v>3.7395749999999999</v>
      </c>
    </row>
    <row r="35" spans="1:6" s="132" customFormat="1" ht="77.25" customHeight="1" x14ac:dyDescent="0.25">
      <c r="A35" s="43">
        <v>33</v>
      </c>
      <c r="B35" s="85" t="s">
        <v>196</v>
      </c>
      <c r="C35" s="43"/>
      <c r="D35" s="81" t="s">
        <v>211</v>
      </c>
      <c r="E35" s="86" t="s">
        <v>29</v>
      </c>
      <c r="F35" s="162">
        <f>'Qty Calculation sheet'!J271</f>
        <v>154.93</v>
      </c>
    </row>
    <row r="36" spans="1:6" s="132" customFormat="1" ht="77.25" customHeight="1" x14ac:dyDescent="0.25">
      <c r="A36" s="43">
        <v>34</v>
      </c>
      <c r="B36" s="84" t="s">
        <v>197</v>
      </c>
      <c r="C36" s="43"/>
      <c r="D36" s="81" t="s">
        <v>212</v>
      </c>
      <c r="E36" s="86" t="s">
        <v>29</v>
      </c>
      <c r="F36" s="162">
        <f>'Qty Calculation sheet'!J278</f>
        <v>59.501999999999995</v>
      </c>
    </row>
    <row r="37" spans="1:6" s="132" customFormat="1" ht="77.25" customHeight="1" x14ac:dyDescent="0.25">
      <c r="A37" s="43">
        <v>35</v>
      </c>
      <c r="B37" s="84" t="s">
        <v>198</v>
      </c>
      <c r="C37" s="43"/>
      <c r="D37" s="81" t="s">
        <v>213</v>
      </c>
      <c r="E37" s="86" t="s">
        <v>224</v>
      </c>
      <c r="F37" s="162">
        <f>'Qty Calculation sheet'!J286</f>
        <v>6.8622499999999995</v>
      </c>
    </row>
    <row r="38" spans="1:6" s="132" customFormat="1" ht="77.25" customHeight="1" x14ac:dyDescent="0.25">
      <c r="A38" s="43">
        <v>36</v>
      </c>
      <c r="B38" s="84" t="s">
        <v>199</v>
      </c>
      <c r="C38" s="43"/>
      <c r="D38" s="81" t="s">
        <v>214</v>
      </c>
      <c r="E38" s="84" t="s">
        <v>8</v>
      </c>
      <c r="F38" s="162">
        <f>'Qty Calculation sheet'!J290</f>
        <v>5.9850000000000003</v>
      </c>
    </row>
    <row r="39" spans="1:6" s="132" customFormat="1" ht="77.25" customHeight="1" x14ac:dyDescent="0.25">
      <c r="A39" s="43">
        <v>37</v>
      </c>
      <c r="B39" s="84" t="s">
        <v>200</v>
      </c>
      <c r="C39" s="43"/>
      <c r="D39" s="81" t="s">
        <v>215</v>
      </c>
      <c r="E39" s="84" t="s">
        <v>225</v>
      </c>
      <c r="F39" s="162">
        <f>'Qty Calculation sheet'!J297</f>
        <v>15.082500000000003</v>
      </c>
    </row>
    <row r="40" spans="1:6" s="129" customFormat="1" ht="136.5" customHeight="1" x14ac:dyDescent="0.25">
      <c r="A40" s="129">
        <v>38</v>
      </c>
      <c r="B40" s="130">
        <v>11.4</v>
      </c>
      <c r="D40" s="131" t="s">
        <v>308</v>
      </c>
      <c r="E40" s="129" t="s">
        <v>113</v>
      </c>
      <c r="F40" s="163">
        <v>180.88</v>
      </c>
    </row>
    <row r="41" spans="1:6" s="129" customFormat="1" ht="105" x14ac:dyDescent="0.25">
      <c r="A41" s="43">
        <v>39</v>
      </c>
      <c r="B41" s="43" t="s">
        <v>309</v>
      </c>
      <c r="C41" s="43"/>
      <c r="D41" s="108" t="s">
        <v>310</v>
      </c>
      <c r="E41" s="43" t="s">
        <v>113</v>
      </c>
      <c r="F41" s="161">
        <v>15.195</v>
      </c>
    </row>
    <row r="42" spans="1:6" s="132" customFormat="1" ht="150" customHeight="1" x14ac:dyDescent="0.25">
      <c r="A42" s="43">
        <v>40</v>
      </c>
      <c r="B42" s="84" t="s">
        <v>311</v>
      </c>
      <c r="C42" s="43"/>
      <c r="D42" s="81" t="s">
        <v>216</v>
      </c>
      <c r="E42" s="84" t="s">
        <v>226</v>
      </c>
      <c r="F42" s="162">
        <f>'Qty Calculation sheet'!J311</f>
        <v>275.01500000000004</v>
      </c>
    </row>
    <row r="43" spans="1:6" s="132" customFormat="1" ht="151.5" customHeight="1" x14ac:dyDescent="0.25">
      <c r="A43" s="43">
        <v>41</v>
      </c>
      <c r="B43" s="84">
        <v>11.46</v>
      </c>
      <c r="C43" s="43"/>
      <c r="D43" s="81" t="s">
        <v>217</v>
      </c>
      <c r="E43" s="84" t="s">
        <v>226</v>
      </c>
      <c r="F43" s="162">
        <f>'Qty Calculation sheet'!J319</f>
        <v>43.5</v>
      </c>
    </row>
    <row r="44" spans="1:6" s="132" customFormat="1" ht="77.25" customHeight="1" x14ac:dyDescent="0.25">
      <c r="A44" s="43">
        <v>44</v>
      </c>
      <c r="B44" s="84" t="s">
        <v>202</v>
      </c>
      <c r="C44" s="43"/>
      <c r="D44" s="81" t="s">
        <v>218</v>
      </c>
      <c r="E44" s="84" t="s">
        <v>8</v>
      </c>
      <c r="F44" s="162">
        <f>'Qty Calculation sheet'!J338</f>
        <v>81.540000000000006</v>
      </c>
    </row>
    <row r="45" spans="1:6" s="132" customFormat="1" ht="77.25" customHeight="1" x14ac:dyDescent="0.25">
      <c r="A45" s="43">
        <v>45</v>
      </c>
      <c r="B45" s="84" t="s">
        <v>203</v>
      </c>
      <c r="C45" s="43"/>
      <c r="D45" s="81" t="s">
        <v>219</v>
      </c>
      <c r="E45" s="84" t="s">
        <v>8</v>
      </c>
      <c r="F45" s="162">
        <f>'Qty Calculation sheet'!J342</f>
        <v>1.44</v>
      </c>
    </row>
    <row r="46" spans="1:6" s="132" customFormat="1" ht="77.25" customHeight="1" x14ac:dyDescent="0.25">
      <c r="A46" s="43">
        <v>46</v>
      </c>
      <c r="B46" s="84" t="s">
        <v>204</v>
      </c>
      <c r="C46" s="43"/>
      <c r="D46" s="81" t="s">
        <v>220</v>
      </c>
      <c r="E46" s="84" t="s">
        <v>110</v>
      </c>
      <c r="F46" s="162">
        <f>'Qty Calculation sheet'!J358</f>
        <v>154.93</v>
      </c>
    </row>
    <row r="47" spans="1:6" s="132" customFormat="1" ht="78.75" customHeight="1" x14ac:dyDescent="0.25">
      <c r="A47" s="43">
        <v>47</v>
      </c>
      <c r="B47" s="84" t="s">
        <v>205</v>
      </c>
      <c r="C47" s="43"/>
      <c r="D47" s="81" t="s">
        <v>221</v>
      </c>
      <c r="E47" s="86" t="s">
        <v>47</v>
      </c>
      <c r="F47" s="162">
        <v>4</v>
      </c>
    </row>
    <row r="48" spans="1:6" s="132" customFormat="1" ht="77.25" customHeight="1" x14ac:dyDescent="0.25">
      <c r="A48" s="43">
        <v>48</v>
      </c>
      <c r="B48" s="84" t="s">
        <v>206</v>
      </c>
      <c r="C48" s="43"/>
      <c r="D48" s="81" t="s">
        <v>222</v>
      </c>
      <c r="E48" s="84" t="s">
        <v>9</v>
      </c>
      <c r="F48" s="162">
        <v>4</v>
      </c>
    </row>
    <row r="49" spans="1:6" s="132" customFormat="1" ht="168" customHeight="1" x14ac:dyDescent="0.25">
      <c r="A49" s="43">
        <v>49</v>
      </c>
      <c r="B49" s="84" t="s">
        <v>207</v>
      </c>
      <c r="C49" s="43"/>
      <c r="D49" s="81" t="s">
        <v>223</v>
      </c>
      <c r="E49" s="84" t="s">
        <v>227</v>
      </c>
      <c r="F49" s="162">
        <v>15</v>
      </c>
    </row>
    <row r="50" spans="1:6" s="132" customFormat="1" ht="24.75" customHeight="1" x14ac:dyDescent="0.25">
      <c r="A50" s="140" t="s">
        <v>234</v>
      </c>
      <c r="B50" s="141"/>
      <c r="C50" s="141"/>
      <c r="D50" s="141"/>
      <c r="E50" s="141"/>
      <c r="F50" s="141"/>
    </row>
    <row r="51" spans="1:6" s="132" customFormat="1" ht="201.75" customHeight="1" x14ac:dyDescent="0.25">
      <c r="A51" s="84">
        <v>1</v>
      </c>
      <c r="B51" s="133" t="s">
        <v>229</v>
      </c>
      <c r="C51" s="133"/>
      <c r="D51" s="81" t="s">
        <v>228</v>
      </c>
      <c r="E51" s="87" t="s">
        <v>188</v>
      </c>
      <c r="F51" s="133">
        <v>1</v>
      </c>
    </row>
    <row r="52" spans="1:6" s="132" customFormat="1" ht="127.5" customHeight="1" x14ac:dyDescent="0.25">
      <c r="A52" s="84">
        <v>2</v>
      </c>
      <c r="B52" s="133" t="s">
        <v>229</v>
      </c>
      <c r="C52" s="133"/>
      <c r="D52" s="81" t="s">
        <v>230</v>
      </c>
      <c r="E52" s="84" t="s">
        <v>47</v>
      </c>
      <c r="F52" s="133">
        <v>1</v>
      </c>
    </row>
    <row r="53" spans="1:6" s="132" customFormat="1" ht="81.75" customHeight="1" x14ac:dyDescent="0.25">
      <c r="A53" s="84">
        <v>3</v>
      </c>
      <c r="B53" s="133" t="s">
        <v>229</v>
      </c>
      <c r="C53" s="133"/>
      <c r="D53" s="81" t="s">
        <v>231</v>
      </c>
      <c r="E53" s="84" t="s">
        <v>110</v>
      </c>
      <c r="F53" s="87">
        <v>17.399999999999999</v>
      </c>
    </row>
    <row r="54" spans="1:6" s="129" customFormat="1" ht="117.75" customHeight="1" x14ac:dyDescent="0.25">
      <c r="A54" s="84">
        <v>4</v>
      </c>
      <c r="B54" s="133" t="s">
        <v>229</v>
      </c>
      <c r="C54" s="43"/>
      <c r="D54" s="81" t="s">
        <v>232</v>
      </c>
      <c r="E54" s="84" t="s">
        <v>110</v>
      </c>
      <c r="F54" s="87">
        <v>56.59</v>
      </c>
    </row>
    <row r="55" spans="1:6" s="129" customFormat="1" ht="54" customHeight="1" x14ac:dyDescent="0.25">
      <c r="A55" s="84">
        <v>5</v>
      </c>
      <c r="B55" s="133" t="s">
        <v>229</v>
      </c>
      <c r="C55" s="43"/>
      <c r="D55" s="81" t="s">
        <v>233</v>
      </c>
      <c r="E55" s="84" t="s">
        <v>110</v>
      </c>
      <c r="F55" s="87">
        <v>12.6</v>
      </c>
    </row>
    <row r="56" spans="1:6" s="129" customFormat="1" ht="35.25" customHeight="1" x14ac:dyDescent="0.25">
      <c r="A56" s="86"/>
      <c r="B56" s="138" t="s">
        <v>15</v>
      </c>
      <c r="C56" s="139"/>
      <c r="D56" s="139"/>
      <c r="E56" s="139"/>
      <c r="F56" s="139"/>
    </row>
  </sheetData>
  <mergeCells count="3">
    <mergeCell ref="A1:F1"/>
    <mergeCell ref="B56:F56"/>
    <mergeCell ref="A50:F50"/>
  </mergeCells>
  <pageMargins left="0.51181102362204722" right="0.11811023622047245" top="0.74803149606299213" bottom="0" header="0" footer="0"/>
  <pageSetup paperSize="9" scale="76" orientation="landscape" r:id="rId1"/>
  <headerFooter>
    <oddFooter>Page &amp;P of &amp;N</oddFooter>
  </headerFooter>
  <rowBreaks count="3" manualBreakCount="3">
    <brk id="8" max="10" man="1"/>
    <brk id="49" max="10" man="1"/>
    <brk id="53"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77"/>
  <sheetViews>
    <sheetView view="pageBreakPreview" topLeftCell="A379" zoomScale="120" zoomScaleNormal="100" zoomScaleSheetLayoutView="120" workbookViewId="0">
      <selection activeCell="C299" sqref="C299"/>
    </sheetView>
  </sheetViews>
  <sheetFormatPr defaultRowHeight="15" x14ac:dyDescent="0.25"/>
  <cols>
    <col min="1" max="1" width="5" customWidth="1"/>
    <col min="2" max="2" width="8.7109375" bestFit="1" customWidth="1"/>
    <col min="3" max="3" width="43.5703125" customWidth="1"/>
    <col min="4" max="4" width="8.140625" bestFit="1" customWidth="1"/>
    <col min="5" max="5" width="6.42578125" style="8" customWidth="1"/>
    <col min="6" max="6" width="6.85546875" style="8" customWidth="1"/>
    <col min="7" max="7" width="7" style="8" bestFit="1" customWidth="1"/>
    <col min="8" max="8" width="8.42578125" style="8" customWidth="1"/>
    <col min="9" max="9" width="10.28515625" style="8" customWidth="1"/>
    <col min="10" max="10" width="9.5703125" style="8" customWidth="1"/>
    <col min="11" max="11" width="16" style="8" customWidth="1"/>
  </cols>
  <sheetData>
    <row r="1" spans="1:11" ht="37.5" customHeight="1" x14ac:dyDescent="0.25">
      <c r="A1" s="149" t="s">
        <v>307</v>
      </c>
      <c r="B1" s="149"/>
      <c r="C1" s="149"/>
      <c r="D1" s="149"/>
      <c r="E1" s="149"/>
      <c r="F1" s="149"/>
      <c r="G1" s="149"/>
      <c r="H1" s="149"/>
      <c r="I1" s="149"/>
      <c r="J1" s="149"/>
      <c r="K1" s="149"/>
    </row>
    <row r="2" spans="1:11" ht="30" x14ac:dyDescent="0.25">
      <c r="A2" s="11" t="s">
        <v>0</v>
      </c>
      <c r="B2" s="2" t="s">
        <v>1</v>
      </c>
      <c r="C2" s="2" t="s">
        <v>2</v>
      </c>
      <c r="D2" s="2" t="s">
        <v>3</v>
      </c>
      <c r="E2" s="2" t="s">
        <v>34</v>
      </c>
      <c r="F2" s="2" t="s">
        <v>11</v>
      </c>
      <c r="G2" s="2" t="s">
        <v>12</v>
      </c>
      <c r="H2" s="2" t="s">
        <v>13</v>
      </c>
      <c r="I2" s="2" t="s">
        <v>14</v>
      </c>
      <c r="J2" s="5" t="s">
        <v>4</v>
      </c>
      <c r="K2" s="2" t="s">
        <v>10</v>
      </c>
    </row>
    <row r="3" spans="1:11" ht="75" x14ac:dyDescent="0.25">
      <c r="A3" s="11">
        <v>1</v>
      </c>
      <c r="B3" s="11" t="s">
        <v>92</v>
      </c>
      <c r="C3" s="9" t="s">
        <v>94</v>
      </c>
      <c r="D3" s="4" t="s">
        <v>5</v>
      </c>
      <c r="E3" s="2"/>
      <c r="F3" s="2"/>
      <c r="G3" s="2"/>
      <c r="H3" s="2"/>
      <c r="I3" s="2"/>
      <c r="J3" s="5"/>
      <c r="K3" s="2"/>
    </row>
    <row r="4" spans="1:11" x14ac:dyDescent="0.25">
      <c r="A4" s="11"/>
      <c r="C4" s="9" t="s">
        <v>96</v>
      </c>
      <c r="D4" s="4"/>
      <c r="E4" s="2"/>
      <c r="F4" s="11">
        <v>1</v>
      </c>
      <c r="G4" s="11"/>
      <c r="H4" s="11"/>
      <c r="I4" s="11"/>
      <c r="J4" s="61">
        <f>F4</f>
        <v>1</v>
      </c>
      <c r="K4" s="2"/>
    </row>
    <row r="5" spans="1:11" x14ac:dyDescent="0.25">
      <c r="A5" s="11"/>
      <c r="C5" s="9" t="s">
        <v>128</v>
      </c>
      <c r="D5" s="4"/>
      <c r="E5" s="2"/>
      <c r="F5" s="11">
        <v>3</v>
      </c>
      <c r="G5" s="11"/>
      <c r="H5" s="11"/>
      <c r="I5" s="11"/>
      <c r="J5" s="61">
        <f>F5</f>
        <v>3</v>
      </c>
      <c r="K5" s="2"/>
    </row>
    <row r="6" spans="1:11" x14ac:dyDescent="0.25">
      <c r="A6" s="11"/>
      <c r="B6" s="11"/>
      <c r="C6" s="33" t="s">
        <v>15</v>
      </c>
      <c r="D6" s="4"/>
      <c r="E6" s="2"/>
      <c r="F6" s="2"/>
      <c r="G6" s="2"/>
      <c r="H6" s="2"/>
      <c r="I6" s="2"/>
      <c r="J6" s="5">
        <f>SUM(J4:J5)</f>
        <v>4</v>
      </c>
      <c r="K6" s="2"/>
    </row>
    <row r="7" spans="1:11" ht="75" x14ac:dyDescent="0.25">
      <c r="A7" s="11">
        <v>2</v>
      </c>
      <c r="B7" s="11" t="s">
        <v>93</v>
      </c>
      <c r="C7" s="9" t="s">
        <v>95</v>
      </c>
      <c r="D7" s="4" t="s">
        <v>5</v>
      </c>
      <c r="E7" s="2"/>
      <c r="F7" s="2"/>
      <c r="G7" s="2"/>
      <c r="H7" s="2"/>
      <c r="I7" s="2"/>
      <c r="J7" s="5"/>
      <c r="K7" s="2"/>
    </row>
    <row r="8" spans="1:11" x14ac:dyDescent="0.25">
      <c r="A8" s="11"/>
      <c r="B8" s="2"/>
      <c r="C8" s="9" t="s">
        <v>97</v>
      </c>
      <c r="D8" s="4"/>
      <c r="E8" s="2"/>
      <c r="F8" s="11">
        <v>3</v>
      </c>
      <c r="G8" s="11"/>
      <c r="H8" s="11"/>
      <c r="I8" s="11"/>
      <c r="J8" s="61">
        <f>F8</f>
        <v>3</v>
      </c>
      <c r="K8" s="2"/>
    </row>
    <row r="9" spans="1:11" x14ac:dyDescent="0.25">
      <c r="A9" s="11"/>
      <c r="B9" s="2"/>
      <c r="C9" s="9" t="s">
        <v>98</v>
      </c>
      <c r="D9" s="4"/>
      <c r="E9" s="2"/>
      <c r="F9" s="11">
        <v>5</v>
      </c>
      <c r="G9" s="11"/>
      <c r="H9" s="11"/>
      <c r="I9" s="11"/>
      <c r="J9" s="61">
        <f>F9</f>
        <v>5</v>
      </c>
      <c r="K9" s="2"/>
    </row>
    <row r="10" spans="1:11" x14ac:dyDescent="0.25">
      <c r="A10" s="11"/>
      <c r="B10" s="2"/>
      <c r="C10" s="9" t="s">
        <v>129</v>
      </c>
      <c r="D10" s="4"/>
      <c r="E10" s="2"/>
      <c r="F10" s="11">
        <v>1</v>
      </c>
      <c r="G10" s="11"/>
      <c r="H10" s="11"/>
      <c r="I10" s="11"/>
      <c r="J10" s="61">
        <f>F10</f>
        <v>1</v>
      </c>
      <c r="K10" s="2"/>
    </row>
    <row r="11" spans="1:11" x14ac:dyDescent="0.25">
      <c r="A11" s="11"/>
      <c r="B11" s="2"/>
      <c r="C11" s="33" t="s">
        <v>15</v>
      </c>
      <c r="D11" s="4"/>
      <c r="E11" s="2"/>
      <c r="F11" s="2"/>
      <c r="G11" s="2"/>
      <c r="H11" s="2"/>
      <c r="I11" s="2"/>
      <c r="J11" s="5">
        <f>SUM(J8:J10)</f>
        <v>9</v>
      </c>
      <c r="K11" s="2"/>
    </row>
    <row r="12" spans="1:11" s="46" customFormat="1" ht="75" x14ac:dyDescent="0.25">
      <c r="A12" s="6">
        <v>3</v>
      </c>
      <c r="B12" s="43">
        <v>9.8800000000000008</v>
      </c>
      <c r="C12" s="7" t="s">
        <v>41</v>
      </c>
      <c r="D12" s="43" t="s">
        <v>5</v>
      </c>
      <c r="E12" s="44"/>
      <c r="F12" s="44"/>
      <c r="G12" s="44"/>
      <c r="H12" s="44"/>
      <c r="I12" s="44"/>
      <c r="J12" s="45"/>
      <c r="K12" s="44"/>
    </row>
    <row r="13" spans="1:11" s="38" customFormat="1" x14ac:dyDescent="0.25">
      <c r="A13" s="6"/>
      <c r="B13" s="43"/>
      <c r="C13" s="7" t="s">
        <v>54</v>
      </c>
      <c r="D13" s="43"/>
      <c r="E13" s="37"/>
      <c r="F13" s="37">
        <v>1</v>
      </c>
      <c r="G13" s="37"/>
      <c r="H13" s="37"/>
      <c r="I13" s="37"/>
      <c r="J13" s="47">
        <f>F13</f>
        <v>1</v>
      </c>
      <c r="K13" s="37"/>
    </row>
    <row r="14" spans="1:11" s="38" customFormat="1" x14ac:dyDescent="0.25">
      <c r="A14" s="6"/>
      <c r="B14" s="43"/>
      <c r="C14" s="7" t="s">
        <v>55</v>
      </c>
      <c r="D14" s="43"/>
      <c r="E14" s="37"/>
      <c r="F14" s="37">
        <v>1</v>
      </c>
      <c r="G14" s="37"/>
      <c r="H14" s="37"/>
      <c r="I14" s="37"/>
      <c r="J14" s="47">
        <f>F14</f>
        <v>1</v>
      </c>
      <c r="K14" s="37"/>
    </row>
    <row r="15" spans="1:11" s="38" customFormat="1" x14ac:dyDescent="0.25">
      <c r="A15" s="6"/>
      <c r="B15" s="43"/>
      <c r="C15" s="7" t="s">
        <v>130</v>
      </c>
      <c r="D15" s="43"/>
      <c r="E15" s="37"/>
      <c r="F15" s="37">
        <v>1</v>
      </c>
      <c r="G15" s="37"/>
      <c r="H15" s="37"/>
      <c r="I15" s="37"/>
      <c r="J15" s="47">
        <f>F15</f>
        <v>1</v>
      </c>
      <c r="K15" s="37"/>
    </row>
    <row r="16" spans="1:11" s="46" customFormat="1" x14ac:dyDescent="0.25">
      <c r="A16" s="6"/>
      <c r="B16" s="48"/>
      <c r="C16" s="33" t="s">
        <v>15</v>
      </c>
      <c r="D16" s="48"/>
      <c r="E16" s="44"/>
      <c r="F16" s="44"/>
      <c r="G16" s="44"/>
      <c r="H16" s="44"/>
      <c r="I16" s="44"/>
      <c r="J16" s="49">
        <f>SUM(J13:J15)</f>
        <v>3</v>
      </c>
      <c r="K16" s="44"/>
    </row>
    <row r="17" spans="1:11" s="46" customFormat="1" ht="45" x14ac:dyDescent="0.25">
      <c r="A17" s="6">
        <v>4</v>
      </c>
      <c r="B17" s="43">
        <v>9.82</v>
      </c>
      <c r="C17" s="7" t="s">
        <v>42</v>
      </c>
      <c r="D17" s="43" t="s">
        <v>9</v>
      </c>
      <c r="E17" s="44"/>
      <c r="F17" s="44"/>
      <c r="G17" s="44"/>
      <c r="H17" s="44"/>
      <c r="I17" s="44"/>
      <c r="J17" s="45"/>
      <c r="K17" s="44"/>
    </row>
    <row r="18" spans="1:11" s="38" customFormat="1" x14ac:dyDescent="0.25">
      <c r="A18" s="6"/>
      <c r="B18" s="43"/>
      <c r="C18" s="7" t="s">
        <v>57</v>
      </c>
      <c r="D18" s="43"/>
      <c r="E18" s="37"/>
      <c r="F18" s="37">
        <v>1</v>
      </c>
      <c r="G18" s="37"/>
      <c r="H18" s="37"/>
      <c r="I18" s="37"/>
      <c r="J18" s="47">
        <f>F18</f>
        <v>1</v>
      </c>
      <c r="K18" s="37"/>
    </row>
    <row r="19" spans="1:11" s="38" customFormat="1" x14ac:dyDescent="0.25">
      <c r="A19" s="6"/>
      <c r="B19" s="43"/>
      <c r="C19" s="7" t="s">
        <v>56</v>
      </c>
      <c r="D19" s="43"/>
      <c r="E19" s="37"/>
      <c r="F19" s="37">
        <v>1</v>
      </c>
      <c r="G19" s="37"/>
      <c r="H19" s="37"/>
      <c r="I19" s="37"/>
      <c r="J19" s="47">
        <f>F19</f>
        <v>1</v>
      </c>
      <c r="K19" s="37"/>
    </row>
    <row r="20" spans="1:11" s="38" customFormat="1" x14ac:dyDescent="0.25">
      <c r="A20" s="6"/>
      <c r="B20" s="43"/>
      <c r="C20" s="7" t="s">
        <v>130</v>
      </c>
      <c r="D20" s="43"/>
      <c r="E20" s="37"/>
      <c r="F20" s="37">
        <v>1</v>
      </c>
      <c r="G20" s="37"/>
      <c r="H20" s="37"/>
      <c r="I20" s="37"/>
      <c r="J20" s="47">
        <f>F20</f>
        <v>1</v>
      </c>
      <c r="K20" s="37"/>
    </row>
    <row r="21" spans="1:11" s="46" customFormat="1" x14ac:dyDescent="0.25">
      <c r="A21" s="6"/>
      <c r="B21" s="48"/>
      <c r="C21" s="33" t="s">
        <v>15</v>
      </c>
      <c r="D21" s="48"/>
      <c r="E21" s="44"/>
      <c r="F21" s="44"/>
      <c r="G21" s="44"/>
      <c r="H21" s="44"/>
      <c r="I21" s="44"/>
      <c r="J21" s="49">
        <f>SUM(J18:J20)</f>
        <v>3</v>
      </c>
      <c r="K21" s="44"/>
    </row>
    <row r="22" spans="1:11" s="38" customFormat="1" ht="309" customHeight="1" x14ac:dyDescent="0.25">
      <c r="A22" s="6">
        <v>5</v>
      </c>
      <c r="B22" s="43" t="s">
        <v>31</v>
      </c>
      <c r="C22" s="7" t="s">
        <v>50</v>
      </c>
      <c r="D22" s="43" t="s">
        <v>30</v>
      </c>
      <c r="E22" s="37"/>
      <c r="F22" s="37"/>
      <c r="G22" s="37"/>
      <c r="H22" s="37"/>
      <c r="I22" s="37"/>
      <c r="J22" s="37"/>
      <c r="K22" s="37"/>
    </row>
    <row r="23" spans="1:11" s="38" customFormat="1" x14ac:dyDescent="0.25">
      <c r="A23" s="6"/>
      <c r="B23" s="43"/>
      <c r="C23" s="34" t="s">
        <v>43</v>
      </c>
      <c r="D23" s="43"/>
      <c r="E23" s="37"/>
      <c r="F23" s="37"/>
      <c r="G23" s="37"/>
      <c r="H23" s="37"/>
      <c r="I23" s="37"/>
      <c r="J23" s="37"/>
      <c r="K23" s="37"/>
    </row>
    <row r="24" spans="1:11" s="38" customFormat="1" x14ac:dyDescent="0.25">
      <c r="A24" s="6"/>
      <c r="B24" s="43"/>
      <c r="C24" s="34" t="s">
        <v>64</v>
      </c>
      <c r="D24" s="43"/>
      <c r="E24" s="37"/>
      <c r="F24" s="37"/>
      <c r="G24" s="37"/>
      <c r="H24" s="37"/>
      <c r="I24" s="37"/>
      <c r="J24" s="37"/>
      <c r="K24" s="37"/>
    </row>
    <row r="25" spans="1:11" s="38" customFormat="1" x14ac:dyDescent="0.25">
      <c r="A25" s="6"/>
      <c r="B25" s="43"/>
      <c r="C25" s="7" t="s">
        <v>58</v>
      </c>
      <c r="E25" s="43">
        <v>1.391</v>
      </c>
      <c r="F25" s="37">
        <f>2*2</f>
        <v>4</v>
      </c>
      <c r="G25" s="37">
        <v>1.2</v>
      </c>
      <c r="H25" s="37"/>
      <c r="I25" s="37"/>
      <c r="J25" s="50">
        <f>PRODUCT(E25:I25)</f>
        <v>6.6768000000000001</v>
      </c>
      <c r="K25" s="37"/>
    </row>
    <row r="26" spans="1:11" s="38" customFormat="1" x14ac:dyDescent="0.25">
      <c r="A26" s="6"/>
      <c r="B26" s="43"/>
      <c r="C26" s="7" t="s">
        <v>59</v>
      </c>
      <c r="D26" s="43"/>
      <c r="E26" s="37">
        <v>1.3360000000000001</v>
      </c>
      <c r="F26" s="37">
        <f>2*4</f>
        <v>8</v>
      </c>
      <c r="G26" s="37">
        <v>1.45</v>
      </c>
      <c r="H26" s="37"/>
      <c r="I26" s="37"/>
      <c r="J26" s="50">
        <f>PRODUCT(E26:I26)</f>
        <v>15.4976</v>
      </c>
      <c r="K26" s="37"/>
    </row>
    <row r="27" spans="1:11" s="38" customFormat="1" x14ac:dyDescent="0.25">
      <c r="A27" s="6"/>
      <c r="B27" s="43"/>
      <c r="C27" s="57" t="s">
        <v>133</v>
      </c>
      <c r="D27" s="43"/>
      <c r="E27" s="37">
        <v>1.3360000000000001</v>
      </c>
      <c r="F27" s="37">
        <f>2*2</f>
        <v>4</v>
      </c>
      <c r="G27" s="37">
        <v>1.2</v>
      </c>
      <c r="H27" s="37"/>
      <c r="I27" s="37"/>
      <c r="J27" s="50">
        <f>PRODUCT(E27:I27)</f>
        <v>6.4127999999999998</v>
      </c>
      <c r="K27" s="37"/>
    </row>
    <row r="28" spans="1:11" s="38" customFormat="1" x14ac:dyDescent="0.25">
      <c r="A28" s="6"/>
      <c r="B28" s="43"/>
      <c r="C28" s="34" t="s">
        <v>61</v>
      </c>
      <c r="D28" s="43"/>
      <c r="E28" s="70"/>
      <c r="F28" s="37"/>
      <c r="G28" s="37"/>
      <c r="H28" s="37"/>
      <c r="I28" s="37"/>
      <c r="J28" s="37"/>
      <c r="K28" s="37"/>
    </row>
    <row r="29" spans="1:11" s="38" customFormat="1" x14ac:dyDescent="0.25">
      <c r="A29" s="6"/>
      <c r="B29" s="43"/>
      <c r="C29" s="57" t="s">
        <v>62</v>
      </c>
      <c r="D29" s="43"/>
      <c r="E29" s="37">
        <v>1.107</v>
      </c>
      <c r="F29" s="37">
        <f>2*2</f>
        <v>4</v>
      </c>
      <c r="G29" s="37">
        <v>0.6</v>
      </c>
      <c r="H29" s="37"/>
      <c r="I29" s="37"/>
      <c r="J29" s="50">
        <f>PRODUCT(E29:I29)</f>
        <v>2.6568000000000001</v>
      </c>
      <c r="K29" s="37"/>
    </row>
    <row r="30" spans="1:11" s="38" customFormat="1" x14ac:dyDescent="0.25">
      <c r="A30" s="6"/>
      <c r="B30" s="43"/>
      <c r="C30" s="57" t="s">
        <v>63</v>
      </c>
      <c r="D30" s="43"/>
      <c r="E30" s="37">
        <v>1.107</v>
      </c>
      <c r="F30" s="37">
        <f>2*2</f>
        <v>4</v>
      </c>
      <c r="G30" s="37">
        <v>1.2</v>
      </c>
      <c r="H30" s="37"/>
      <c r="I30" s="37"/>
      <c r="J30" s="37"/>
      <c r="K30" s="37"/>
    </row>
    <row r="31" spans="1:11" s="38" customFormat="1" x14ac:dyDescent="0.25">
      <c r="A31" s="6"/>
      <c r="B31" s="43"/>
      <c r="C31" s="34" t="s">
        <v>65</v>
      </c>
      <c r="D31" s="43"/>
      <c r="E31" s="37"/>
      <c r="F31" s="37"/>
      <c r="G31" s="37"/>
      <c r="H31" s="37"/>
      <c r="I31" s="37"/>
      <c r="J31" s="37"/>
      <c r="K31" s="37"/>
    </row>
    <row r="32" spans="1:11" s="38" customFormat="1" x14ac:dyDescent="0.25">
      <c r="A32" s="6"/>
      <c r="B32" s="43"/>
      <c r="C32" s="7" t="s">
        <v>58</v>
      </c>
      <c r="E32" s="43">
        <v>1.391</v>
      </c>
      <c r="F32" s="37">
        <v>2</v>
      </c>
      <c r="G32" s="37">
        <v>1.2</v>
      </c>
      <c r="H32" s="37"/>
      <c r="I32" s="37"/>
      <c r="J32" s="50">
        <f>PRODUCT(E32:I32)</f>
        <v>3.3384</v>
      </c>
      <c r="K32" s="37"/>
    </row>
    <row r="33" spans="1:11" s="38" customFormat="1" x14ac:dyDescent="0.25">
      <c r="A33" s="6"/>
      <c r="B33" s="43"/>
      <c r="C33" s="7" t="s">
        <v>59</v>
      </c>
      <c r="D33" s="43"/>
      <c r="E33" s="37">
        <v>1.3360000000000001</v>
      </c>
      <c r="F33" s="37">
        <f>1*4</f>
        <v>4</v>
      </c>
      <c r="G33" s="37">
        <v>1.45</v>
      </c>
      <c r="H33" s="37"/>
      <c r="I33" s="37"/>
      <c r="J33" s="50">
        <f>PRODUCT(E33:I33)</f>
        <v>7.7488000000000001</v>
      </c>
      <c r="K33" s="37"/>
    </row>
    <row r="34" spans="1:11" s="38" customFormat="1" x14ac:dyDescent="0.25">
      <c r="A34" s="6"/>
      <c r="B34" s="43"/>
      <c r="C34" s="57" t="s">
        <v>133</v>
      </c>
      <c r="D34" s="43"/>
      <c r="E34" s="37">
        <v>1.3360000000000001</v>
      </c>
      <c r="F34" s="37">
        <v>2</v>
      </c>
      <c r="G34" s="37">
        <v>1.2</v>
      </c>
      <c r="H34" s="37"/>
      <c r="I34" s="37"/>
      <c r="J34" s="50">
        <f>PRODUCT(E34:I34)</f>
        <v>3.2063999999999999</v>
      </c>
      <c r="K34" s="37"/>
    </row>
    <row r="35" spans="1:11" s="38" customFormat="1" x14ac:dyDescent="0.25">
      <c r="A35" s="6"/>
      <c r="B35" s="43"/>
      <c r="C35" s="34" t="s">
        <v>61</v>
      </c>
      <c r="D35" s="43"/>
      <c r="E35" s="37"/>
      <c r="F35" s="37"/>
      <c r="G35" s="37"/>
      <c r="H35" s="37"/>
      <c r="I35" s="37"/>
      <c r="J35" s="37"/>
      <c r="K35" s="37"/>
    </row>
    <row r="36" spans="1:11" s="38" customFormat="1" x14ac:dyDescent="0.25">
      <c r="A36" s="6"/>
      <c r="B36" s="43"/>
      <c r="C36" s="57" t="s">
        <v>62</v>
      </c>
      <c r="D36" s="43"/>
      <c r="E36" s="37">
        <v>1.107</v>
      </c>
      <c r="F36" s="37">
        <f>1*2</f>
        <v>2</v>
      </c>
      <c r="G36" s="37">
        <v>0.6</v>
      </c>
      <c r="H36" s="37"/>
      <c r="I36" s="37"/>
      <c r="J36" s="50">
        <f>PRODUCT(E36:I36)</f>
        <v>1.3284</v>
      </c>
      <c r="K36" s="37"/>
    </row>
    <row r="37" spans="1:11" s="38" customFormat="1" x14ac:dyDescent="0.25">
      <c r="A37" s="6"/>
      <c r="B37" s="43"/>
      <c r="C37" s="57" t="s">
        <v>63</v>
      </c>
      <c r="D37" s="43"/>
      <c r="E37" s="37">
        <v>1.107</v>
      </c>
      <c r="F37" s="37">
        <f>1*2</f>
        <v>2</v>
      </c>
      <c r="G37" s="37">
        <v>1.95</v>
      </c>
      <c r="H37" s="37"/>
      <c r="I37" s="37"/>
      <c r="J37" s="50">
        <f>PRODUCT(E37:I37)</f>
        <v>4.3172999999999995</v>
      </c>
      <c r="K37" s="37"/>
    </row>
    <row r="38" spans="1:11" s="38" customFormat="1" x14ac:dyDescent="0.25">
      <c r="A38" s="6"/>
      <c r="B38" s="43"/>
      <c r="C38" s="7" t="s">
        <v>66</v>
      </c>
      <c r="D38" s="43"/>
      <c r="E38" s="37">
        <v>1.66</v>
      </c>
      <c r="F38" s="37">
        <v>2</v>
      </c>
      <c r="G38" s="37">
        <v>0.6</v>
      </c>
      <c r="H38" s="37"/>
      <c r="I38" s="37"/>
      <c r="J38" s="50">
        <f>PRODUCT(E38:I38)</f>
        <v>1.9919999999999998</v>
      </c>
      <c r="K38" s="37"/>
    </row>
    <row r="39" spans="1:11" s="38" customFormat="1" x14ac:dyDescent="0.25">
      <c r="A39" s="6"/>
      <c r="B39" s="43"/>
      <c r="C39" s="34" t="s">
        <v>67</v>
      </c>
      <c r="D39" s="43"/>
      <c r="E39" s="37"/>
      <c r="F39" s="37"/>
      <c r="G39" s="37"/>
      <c r="H39" s="37"/>
      <c r="I39" s="37"/>
      <c r="J39" s="37"/>
      <c r="K39" s="37"/>
    </row>
    <row r="40" spans="1:11" s="38" customFormat="1" x14ac:dyDescent="0.25">
      <c r="A40" s="6"/>
      <c r="B40" s="43"/>
      <c r="C40" s="57" t="s">
        <v>68</v>
      </c>
      <c r="D40" s="43"/>
      <c r="E40" s="37">
        <v>1.107</v>
      </c>
      <c r="F40" s="37">
        <v>4</v>
      </c>
      <c r="G40" s="37">
        <v>0.5</v>
      </c>
      <c r="H40" s="37"/>
      <c r="I40" s="37"/>
      <c r="J40" s="50">
        <f>PRODUCT(E40:I40)</f>
        <v>2.214</v>
      </c>
      <c r="K40" s="37"/>
    </row>
    <row r="41" spans="1:11" s="38" customFormat="1" x14ac:dyDescent="0.25">
      <c r="A41" s="6"/>
      <c r="B41" s="43"/>
      <c r="C41" s="57" t="s">
        <v>69</v>
      </c>
      <c r="D41" s="43"/>
      <c r="E41" s="37">
        <v>1.107</v>
      </c>
      <c r="F41" s="37">
        <f>1*4</f>
        <v>4</v>
      </c>
      <c r="G41" s="37">
        <v>1.2</v>
      </c>
      <c r="H41" s="37"/>
      <c r="I41" s="37"/>
      <c r="J41" s="50">
        <f>PRODUCT(E41:I41)</f>
        <v>5.3136000000000001</v>
      </c>
      <c r="K41" s="37"/>
    </row>
    <row r="42" spans="1:11" s="38" customFormat="1" x14ac:dyDescent="0.25">
      <c r="A42" s="6"/>
      <c r="B42" s="43"/>
      <c r="C42" s="57" t="s">
        <v>76</v>
      </c>
      <c r="D42" s="43"/>
      <c r="E42" s="37">
        <v>1.66</v>
      </c>
      <c r="F42" s="37">
        <v>2</v>
      </c>
      <c r="G42" s="37">
        <v>0.5</v>
      </c>
      <c r="H42" s="37"/>
      <c r="I42" s="37"/>
      <c r="J42" s="50">
        <f>PRODUCT(E42:I42)</f>
        <v>1.66</v>
      </c>
      <c r="K42" s="37"/>
    </row>
    <row r="43" spans="1:11" s="38" customFormat="1" x14ac:dyDescent="0.25">
      <c r="A43" s="6"/>
      <c r="B43" s="43"/>
      <c r="C43" s="33" t="s">
        <v>70</v>
      </c>
      <c r="D43" s="43"/>
      <c r="E43" s="37"/>
      <c r="F43" s="37"/>
      <c r="G43" s="37"/>
      <c r="H43" s="37"/>
      <c r="I43" s="37"/>
      <c r="J43" s="37"/>
      <c r="K43" s="37"/>
    </row>
    <row r="44" spans="1:11" s="38" customFormat="1" x14ac:dyDescent="0.25">
      <c r="A44" s="6"/>
      <c r="B44" s="43"/>
      <c r="C44" s="57" t="s">
        <v>71</v>
      </c>
      <c r="D44" s="43"/>
      <c r="E44" s="37">
        <v>2.0760000000000001</v>
      </c>
      <c r="F44" s="37">
        <v>1</v>
      </c>
      <c r="G44" s="37">
        <v>2.1</v>
      </c>
      <c r="H44" s="37"/>
      <c r="I44" s="37"/>
      <c r="J44" s="50">
        <f t="shared" ref="J44:J48" si="0">PRODUCT(E44:I44)</f>
        <v>4.3596000000000004</v>
      </c>
      <c r="K44" s="37"/>
    </row>
    <row r="45" spans="1:11" s="38" customFormat="1" x14ac:dyDescent="0.25">
      <c r="A45" s="6"/>
      <c r="B45" s="43"/>
      <c r="C45" s="57" t="s">
        <v>72</v>
      </c>
      <c r="D45" s="43"/>
      <c r="E45" s="37">
        <v>1.107</v>
      </c>
      <c r="F45" s="37">
        <v>2</v>
      </c>
      <c r="G45" s="37">
        <v>2.1</v>
      </c>
      <c r="H45" s="37"/>
      <c r="I45" s="37"/>
      <c r="J45" s="50">
        <f t="shared" si="0"/>
        <v>4.6494</v>
      </c>
      <c r="K45" s="37"/>
    </row>
    <row r="46" spans="1:11" s="38" customFormat="1" x14ac:dyDescent="0.25">
      <c r="A46" s="6"/>
      <c r="B46" s="43"/>
      <c r="C46" s="57"/>
      <c r="D46" s="43"/>
      <c r="E46" s="37">
        <v>1.107</v>
      </c>
      <c r="F46" s="37">
        <v>1</v>
      </c>
      <c r="G46" s="37">
        <v>4.1500000000000004</v>
      </c>
      <c r="H46" s="37"/>
      <c r="I46" s="37"/>
      <c r="J46" s="50">
        <f t="shared" si="0"/>
        <v>4.5940500000000002</v>
      </c>
      <c r="K46" s="37"/>
    </row>
    <row r="47" spans="1:11" s="38" customFormat="1" x14ac:dyDescent="0.25">
      <c r="A47" s="6"/>
      <c r="B47" s="43"/>
      <c r="C47" s="57"/>
      <c r="D47" s="43"/>
      <c r="E47" s="37">
        <v>1.107</v>
      </c>
      <c r="F47" s="37">
        <v>2</v>
      </c>
      <c r="G47" s="37">
        <v>0.8</v>
      </c>
      <c r="H47" s="37"/>
      <c r="I47" s="37"/>
      <c r="J47" s="50">
        <f t="shared" si="0"/>
        <v>1.7712000000000001</v>
      </c>
      <c r="K47" s="37"/>
    </row>
    <row r="48" spans="1:11" s="38" customFormat="1" x14ac:dyDescent="0.25">
      <c r="A48" s="6"/>
      <c r="B48" s="43"/>
      <c r="C48" s="57" t="s">
        <v>73</v>
      </c>
      <c r="D48" s="43"/>
      <c r="E48" s="37">
        <v>1.66</v>
      </c>
      <c r="F48" s="37">
        <v>2</v>
      </c>
      <c r="G48" s="37">
        <v>2.1</v>
      </c>
      <c r="H48" s="37"/>
      <c r="I48" s="37"/>
      <c r="J48" s="37">
        <f t="shared" si="0"/>
        <v>6.9719999999999995</v>
      </c>
      <c r="K48" s="37"/>
    </row>
    <row r="49" spans="1:11" s="38" customFormat="1" x14ac:dyDescent="0.25">
      <c r="A49" s="6"/>
      <c r="B49" s="43"/>
      <c r="C49" s="57"/>
      <c r="D49" s="43"/>
      <c r="E49" s="37">
        <v>1.66</v>
      </c>
      <c r="F49" s="37">
        <v>6</v>
      </c>
      <c r="G49" s="37">
        <v>1</v>
      </c>
      <c r="H49" s="37"/>
      <c r="I49" s="37"/>
      <c r="J49" s="37">
        <f t="shared" ref="J49:J53" si="1">PRODUCT(E49:I49)</f>
        <v>9.9599999999999991</v>
      </c>
      <c r="K49" s="37"/>
    </row>
    <row r="50" spans="1:11" s="38" customFormat="1" x14ac:dyDescent="0.25">
      <c r="A50" s="6"/>
      <c r="B50" s="43"/>
      <c r="C50" s="57"/>
      <c r="D50" s="43"/>
      <c r="E50" s="37">
        <v>1.66</v>
      </c>
      <c r="F50" s="37">
        <v>3</v>
      </c>
      <c r="G50" s="37">
        <v>0.8</v>
      </c>
      <c r="H50" s="37"/>
      <c r="I50" s="37"/>
      <c r="J50" s="37">
        <f t="shared" si="1"/>
        <v>3.984</v>
      </c>
      <c r="K50" s="37"/>
    </row>
    <row r="51" spans="1:11" s="38" customFormat="1" x14ac:dyDescent="0.25">
      <c r="A51" s="6"/>
      <c r="B51" s="43"/>
      <c r="C51" s="34" t="s">
        <v>74</v>
      </c>
      <c r="D51" s="43"/>
      <c r="E51" s="37"/>
      <c r="F51" s="37"/>
      <c r="G51" s="37"/>
      <c r="H51" s="37"/>
      <c r="I51" s="37"/>
      <c r="J51" s="37"/>
      <c r="K51" s="37"/>
    </row>
    <row r="52" spans="1:11" s="38" customFormat="1" x14ac:dyDescent="0.25">
      <c r="A52" s="6"/>
      <c r="B52" s="43"/>
      <c r="C52" s="7" t="s">
        <v>75</v>
      </c>
      <c r="D52" s="43"/>
      <c r="E52" s="37">
        <v>2.0760000000000001</v>
      </c>
      <c r="F52" s="37">
        <v>2</v>
      </c>
      <c r="G52" s="37">
        <v>2.0499999999999998</v>
      </c>
      <c r="H52" s="37"/>
      <c r="I52" s="37"/>
      <c r="J52" s="37">
        <f t="shared" si="1"/>
        <v>8.5115999999999996</v>
      </c>
      <c r="K52" s="37"/>
    </row>
    <row r="53" spans="1:11" s="38" customFormat="1" x14ac:dyDescent="0.25">
      <c r="A53" s="6"/>
      <c r="B53" s="43"/>
      <c r="C53" s="7"/>
      <c r="D53" s="43"/>
      <c r="E53" s="37">
        <v>2.0760000000000001</v>
      </c>
      <c r="F53" s="37">
        <v>1</v>
      </c>
      <c r="G53" s="37">
        <v>0.9</v>
      </c>
      <c r="H53" s="37"/>
      <c r="I53" s="37"/>
      <c r="J53" s="37">
        <f t="shared" si="1"/>
        <v>1.8684000000000001</v>
      </c>
      <c r="K53" s="37"/>
    </row>
    <row r="54" spans="1:11" s="38" customFormat="1" x14ac:dyDescent="0.25">
      <c r="A54" s="6"/>
      <c r="B54" s="43"/>
      <c r="C54" s="33" t="s">
        <v>91</v>
      </c>
      <c r="D54" s="43"/>
      <c r="E54" s="37"/>
      <c r="F54" s="37"/>
      <c r="G54" s="37"/>
      <c r="H54" s="37"/>
      <c r="I54" s="37"/>
      <c r="J54" s="37"/>
      <c r="K54" s="37"/>
    </row>
    <row r="55" spans="1:11" s="38" customFormat="1" x14ac:dyDescent="0.25">
      <c r="A55" s="6"/>
      <c r="B55" s="43"/>
      <c r="C55" s="7" t="s">
        <v>75</v>
      </c>
      <c r="D55" s="43"/>
      <c r="E55" s="37">
        <v>2.0760000000000001</v>
      </c>
      <c r="F55" s="37">
        <f>5*2</f>
        <v>10</v>
      </c>
      <c r="G55" s="37">
        <v>2.0499999999999998</v>
      </c>
      <c r="H55" s="37"/>
      <c r="I55" s="37"/>
      <c r="J55" s="37">
        <f t="shared" ref="J55:J56" si="2">PRODUCT(E55:I55)</f>
        <v>42.558</v>
      </c>
      <c r="K55" s="37"/>
    </row>
    <row r="56" spans="1:11" s="38" customFormat="1" x14ac:dyDescent="0.25">
      <c r="A56" s="6"/>
      <c r="B56" s="43"/>
      <c r="C56" s="7"/>
      <c r="D56" s="43"/>
      <c r="E56" s="37">
        <v>2.0760000000000001</v>
      </c>
      <c r="F56" s="37">
        <f>5*1</f>
        <v>5</v>
      </c>
      <c r="G56" s="37">
        <v>1.8</v>
      </c>
      <c r="H56" s="37"/>
      <c r="I56" s="37"/>
      <c r="J56" s="37">
        <f t="shared" si="2"/>
        <v>18.684000000000001</v>
      </c>
      <c r="K56" s="37"/>
    </row>
    <row r="57" spans="1:11" s="38" customFormat="1" x14ac:dyDescent="0.25">
      <c r="A57" s="6"/>
      <c r="B57" s="43"/>
      <c r="C57" s="34" t="s">
        <v>131</v>
      </c>
      <c r="D57" s="43"/>
      <c r="E57" s="37"/>
      <c r="F57" s="37"/>
      <c r="G57" s="37"/>
      <c r="H57" s="37"/>
      <c r="I57" s="37"/>
      <c r="J57" s="37"/>
      <c r="K57" s="37"/>
    </row>
    <row r="58" spans="1:11" s="38" customFormat="1" x14ac:dyDescent="0.25">
      <c r="A58" s="6"/>
      <c r="B58" s="43"/>
      <c r="C58" s="7" t="s">
        <v>58</v>
      </c>
      <c r="E58" s="43">
        <v>1.391</v>
      </c>
      <c r="F58" s="37">
        <f>2*1</f>
        <v>2</v>
      </c>
      <c r="G58" s="37">
        <v>3</v>
      </c>
      <c r="H58" s="37"/>
      <c r="I58" s="37"/>
      <c r="J58" s="50">
        <f>PRODUCT(E58:I58)</f>
        <v>8.3460000000000001</v>
      </c>
      <c r="K58" s="37"/>
    </row>
    <row r="59" spans="1:11" s="38" customFormat="1" x14ac:dyDescent="0.25">
      <c r="A59" s="6"/>
      <c r="B59" s="43"/>
      <c r="C59" s="7" t="s">
        <v>59</v>
      </c>
      <c r="D59" s="43"/>
      <c r="E59" s="37">
        <v>1.3360000000000001</v>
      </c>
      <c r="F59" s="37">
        <f>1*4</f>
        <v>4</v>
      </c>
      <c r="G59" s="37">
        <v>1.2</v>
      </c>
      <c r="H59" s="37"/>
      <c r="I59" s="37"/>
      <c r="J59" s="50">
        <f>PRODUCT(E59:I59)</f>
        <v>6.4127999999999998</v>
      </c>
      <c r="K59" s="37"/>
    </row>
    <row r="60" spans="1:11" s="38" customFormat="1" x14ac:dyDescent="0.25">
      <c r="A60" s="6"/>
      <c r="B60" s="43"/>
      <c r="C60" s="57" t="s">
        <v>60</v>
      </c>
      <c r="D60" s="43"/>
      <c r="E60" s="37">
        <v>1.3360000000000001</v>
      </c>
      <c r="F60" s="37">
        <f>1*2</f>
        <v>2</v>
      </c>
      <c r="G60" s="37">
        <v>3</v>
      </c>
      <c r="H60" s="37"/>
      <c r="I60" s="37"/>
      <c r="J60" s="50">
        <f>PRODUCT(E60:I60)</f>
        <v>8.016</v>
      </c>
      <c r="K60" s="37"/>
    </row>
    <row r="61" spans="1:11" s="38" customFormat="1" x14ac:dyDescent="0.25">
      <c r="A61" s="6"/>
      <c r="B61" s="43"/>
      <c r="C61" s="34" t="s">
        <v>61</v>
      </c>
      <c r="D61" s="43"/>
      <c r="E61" s="70"/>
      <c r="F61" s="37"/>
      <c r="G61" s="37"/>
      <c r="H61" s="37"/>
      <c r="I61" s="37"/>
      <c r="J61" s="37"/>
      <c r="K61" s="37"/>
    </row>
    <row r="62" spans="1:11" s="38" customFormat="1" x14ac:dyDescent="0.25">
      <c r="A62" s="6"/>
      <c r="B62" s="43"/>
      <c r="C62" s="57" t="s">
        <v>62</v>
      </c>
      <c r="D62" s="43"/>
      <c r="E62" s="37">
        <v>1.107</v>
      </c>
      <c r="F62" s="37">
        <f>1*2</f>
        <v>2</v>
      </c>
      <c r="G62" s="37">
        <v>0.6</v>
      </c>
      <c r="H62" s="37"/>
      <c r="I62" s="37"/>
      <c r="J62" s="50">
        <f>PRODUCT(E62:I62)</f>
        <v>1.3284</v>
      </c>
      <c r="K62" s="37"/>
    </row>
    <row r="63" spans="1:11" s="38" customFormat="1" x14ac:dyDescent="0.25">
      <c r="A63" s="6"/>
      <c r="B63" s="43"/>
      <c r="C63" s="57" t="s">
        <v>63</v>
      </c>
      <c r="D63" s="43"/>
      <c r="E63" s="37">
        <v>1.107</v>
      </c>
      <c r="F63" s="37">
        <f>1*2</f>
        <v>2</v>
      </c>
      <c r="G63" s="37">
        <v>1.2</v>
      </c>
      <c r="H63" s="37"/>
      <c r="I63" s="37"/>
      <c r="J63" s="50">
        <f>PRODUCT(E63:I63)</f>
        <v>2.6568000000000001</v>
      </c>
      <c r="K63" s="37"/>
    </row>
    <row r="64" spans="1:11" s="38" customFormat="1" x14ac:dyDescent="0.25">
      <c r="A64" s="6"/>
      <c r="B64" s="43"/>
      <c r="C64" s="34" t="s">
        <v>130</v>
      </c>
      <c r="D64" s="43"/>
      <c r="E64" s="37"/>
      <c r="F64" s="37"/>
      <c r="G64" s="37"/>
      <c r="H64" s="37"/>
      <c r="I64" s="37"/>
      <c r="J64" s="37"/>
      <c r="K64" s="37"/>
    </row>
    <row r="65" spans="1:11" s="38" customFormat="1" x14ac:dyDescent="0.25">
      <c r="A65" s="6"/>
      <c r="B65" s="43"/>
      <c r="C65" s="7" t="s">
        <v>75</v>
      </c>
      <c r="D65" s="43"/>
      <c r="E65" s="37">
        <v>2.0760000000000001</v>
      </c>
      <c r="F65" s="37">
        <v>2</v>
      </c>
      <c r="G65" s="37">
        <v>2.1</v>
      </c>
      <c r="H65" s="37"/>
      <c r="I65" s="37"/>
      <c r="J65" s="37">
        <f t="shared" ref="J65:J66" si="3">PRODUCT(E65:I65)</f>
        <v>8.7192000000000007</v>
      </c>
      <c r="K65" s="37"/>
    </row>
    <row r="66" spans="1:11" s="38" customFormat="1" x14ac:dyDescent="0.25">
      <c r="A66" s="6"/>
      <c r="B66" s="43"/>
      <c r="C66" s="7"/>
      <c r="D66" s="43"/>
      <c r="E66" s="37">
        <v>2.0760000000000001</v>
      </c>
      <c r="F66" s="37">
        <v>1</v>
      </c>
      <c r="G66" s="37">
        <v>1</v>
      </c>
      <c r="H66" s="37"/>
      <c r="I66" s="37"/>
      <c r="J66" s="37">
        <f t="shared" si="3"/>
        <v>2.0760000000000001</v>
      </c>
      <c r="K66" s="37"/>
    </row>
    <row r="67" spans="1:11" s="46" customFormat="1" x14ac:dyDescent="0.25">
      <c r="A67" s="6"/>
      <c r="B67" s="48"/>
      <c r="C67" s="33" t="s">
        <v>15</v>
      </c>
      <c r="D67" s="48"/>
      <c r="E67" s="44"/>
      <c r="F67" s="44"/>
      <c r="G67" s="44"/>
      <c r="H67" s="44"/>
      <c r="I67" s="44"/>
      <c r="J67" s="58">
        <f>SUM(J25:J63)</f>
        <v>197.03514999999996</v>
      </c>
      <c r="K67" s="44"/>
    </row>
    <row r="68" spans="1:11" s="38" customFormat="1" ht="405" x14ac:dyDescent="0.25">
      <c r="A68" s="6">
        <v>6</v>
      </c>
      <c r="B68" s="43" t="s">
        <v>32</v>
      </c>
      <c r="C68" s="7" t="s">
        <v>51</v>
      </c>
      <c r="D68" s="43" t="s">
        <v>30</v>
      </c>
      <c r="E68" s="37"/>
      <c r="F68" s="37"/>
      <c r="G68" s="37"/>
      <c r="H68" s="37"/>
      <c r="I68" s="37"/>
      <c r="J68" s="37"/>
      <c r="K68" s="37"/>
    </row>
    <row r="69" spans="1:11" s="35" customFormat="1" x14ac:dyDescent="0.25">
      <c r="A69" s="51"/>
      <c r="B69" s="39"/>
      <c r="C69" s="33" t="s">
        <v>44</v>
      </c>
      <c r="D69" s="39"/>
      <c r="E69" s="54"/>
      <c r="F69" s="54"/>
      <c r="G69" s="54"/>
      <c r="H69" s="54"/>
      <c r="I69" s="54"/>
      <c r="J69" s="54"/>
      <c r="K69" s="54"/>
    </row>
    <row r="70" spans="1:11" s="38" customFormat="1" x14ac:dyDescent="0.25">
      <c r="A70" s="6"/>
      <c r="B70" s="43"/>
      <c r="C70" s="34" t="s">
        <v>64</v>
      </c>
      <c r="D70" s="43"/>
      <c r="E70" s="37"/>
      <c r="F70" s="37"/>
      <c r="G70" s="37"/>
      <c r="H70" s="37"/>
      <c r="I70" s="37"/>
      <c r="J70" s="37"/>
      <c r="K70" s="37"/>
    </row>
    <row r="71" spans="1:11" s="38" customFormat="1" x14ac:dyDescent="0.25">
      <c r="A71" s="6"/>
      <c r="B71" s="43"/>
      <c r="C71" s="7" t="s">
        <v>77</v>
      </c>
      <c r="E71" s="43">
        <v>0.96399999999999997</v>
      </c>
      <c r="F71" s="37">
        <f>2*4</f>
        <v>8</v>
      </c>
      <c r="G71" s="37">
        <v>1.2</v>
      </c>
      <c r="H71" s="37"/>
      <c r="I71" s="37"/>
      <c r="J71" s="50">
        <f>PRODUCT(E71:I71)</f>
        <v>9.2543999999999986</v>
      </c>
      <c r="K71" s="37"/>
    </row>
    <row r="72" spans="1:11" s="38" customFormat="1" x14ac:dyDescent="0.25">
      <c r="A72" s="6"/>
      <c r="B72" s="43"/>
      <c r="C72" s="7" t="s">
        <v>62</v>
      </c>
      <c r="D72" s="43"/>
      <c r="E72" s="37">
        <v>1.0669999999999999</v>
      </c>
      <c r="F72" s="37">
        <f>2*8</f>
        <v>16</v>
      </c>
      <c r="G72" s="37">
        <v>1.2</v>
      </c>
      <c r="H72" s="37"/>
      <c r="I72" s="37"/>
      <c r="J72" s="50">
        <f>PRODUCT(E72:I72)</f>
        <v>20.4864</v>
      </c>
      <c r="K72" s="37"/>
    </row>
    <row r="73" spans="1:11" s="38" customFormat="1" x14ac:dyDescent="0.25">
      <c r="A73" s="6"/>
      <c r="B73" s="43"/>
      <c r="C73" s="57" t="s">
        <v>78</v>
      </c>
      <c r="D73" s="43"/>
      <c r="E73" s="37">
        <v>1.159</v>
      </c>
      <c r="F73" s="37">
        <f>2*4</f>
        <v>8</v>
      </c>
      <c r="G73" s="37">
        <v>1.45</v>
      </c>
      <c r="H73" s="37"/>
      <c r="I73" s="37"/>
      <c r="J73" s="50">
        <f>PRODUCT(E73:I73)</f>
        <v>13.4444</v>
      </c>
      <c r="K73" s="37"/>
    </row>
    <row r="74" spans="1:11" s="38" customFormat="1" x14ac:dyDescent="0.25">
      <c r="A74" s="6"/>
      <c r="B74" s="43"/>
      <c r="C74" s="34" t="s">
        <v>65</v>
      </c>
      <c r="D74" s="43"/>
      <c r="E74" s="37"/>
      <c r="F74" s="37"/>
      <c r="G74" s="37"/>
      <c r="H74" s="37"/>
      <c r="I74" s="37"/>
      <c r="J74" s="37"/>
      <c r="K74" s="37"/>
    </row>
    <row r="75" spans="1:11" s="38" customFormat="1" x14ac:dyDescent="0.25">
      <c r="A75" s="6"/>
      <c r="B75" s="43"/>
      <c r="C75" s="7" t="s">
        <v>77</v>
      </c>
      <c r="E75" s="43">
        <v>0.96399999999999997</v>
      </c>
      <c r="F75" s="37">
        <f>1*4</f>
        <v>4</v>
      </c>
      <c r="G75" s="37">
        <v>1.2</v>
      </c>
      <c r="H75" s="37"/>
      <c r="I75" s="37"/>
      <c r="J75" s="50">
        <f>PRODUCT(E75:I75)</f>
        <v>4.6271999999999993</v>
      </c>
      <c r="K75" s="37"/>
    </row>
    <row r="76" spans="1:11" s="38" customFormat="1" x14ac:dyDescent="0.25">
      <c r="A76" s="6"/>
      <c r="B76" s="43"/>
      <c r="C76" s="7" t="s">
        <v>62</v>
      </c>
      <c r="D76" s="43"/>
      <c r="E76" s="37">
        <v>1.0669999999999999</v>
      </c>
      <c r="F76" s="37">
        <f>1*8</f>
        <v>8</v>
      </c>
      <c r="G76" s="37">
        <v>1.2</v>
      </c>
      <c r="H76" s="37"/>
      <c r="I76" s="37"/>
      <c r="J76" s="50">
        <f>PRODUCT(E76:I76)</f>
        <v>10.2432</v>
      </c>
      <c r="K76" s="37"/>
    </row>
    <row r="77" spans="1:11" s="38" customFormat="1" x14ac:dyDescent="0.25">
      <c r="A77" s="6"/>
      <c r="B77" s="43"/>
      <c r="C77" s="57" t="s">
        <v>78</v>
      </c>
      <c r="D77" s="43"/>
      <c r="E77" s="37">
        <v>1.159</v>
      </c>
      <c r="F77" s="37">
        <f>1*4</f>
        <v>4</v>
      </c>
      <c r="G77" s="37">
        <v>1.45</v>
      </c>
      <c r="H77" s="37"/>
      <c r="I77" s="37"/>
      <c r="J77" s="50">
        <f>PRODUCT(E77:I77)</f>
        <v>6.7222</v>
      </c>
      <c r="K77" s="37"/>
    </row>
    <row r="78" spans="1:11" s="38" customFormat="1" x14ac:dyDescent="0.25">
      <c r="A78" s="6"/>
      <c r="B78" s="43"/>
      <c r="C78" s="33" t="s">
        <v>70</v>
      </c>
      <c r="D78" s="43"/>
      <c r="E78" s="37"/>
      <c r="F78" s="37"/>
      <c r="G78" s="37"/>
      <c r="H78" s="37"/>
      <c r="I78" s="37"/>
      <c r="J78" s="37"/>
      <c r="K78" s="37"/>
    </row>
    <row r="79" spans="1:11" s="38" customFormat="1" x14ac:dyDescent="0.25">
      <c r="A79" s="6"/>
      <c r="B79" s="43"/>
      <c r="C79" s="7" t="s">
        <v>79</v>
      </c>
      <c r="D79" s="43"/>
      <c r="E79" s="37">
        <v>1.2010000000000001</v>
      </c>
      <c r="F79" s="37">
        <v>1</v>
      </c>
      <c r="G79" s="37">
        <v>2.1</v>
      </c>
      <c r="H79" s="37"/>
      <c r="I79" s="37"/>
      <c r="J79" s="50">
        <f t="shared" ref="J79:J83" si="4">PRODUCT(E79:I79)</f>
        <v>2.5221000000000005</v>
      </c>
      <c r="K79" s="37"/>
    </row>
    <row r="80" spans="1:11" s="38" customFormat="1" x14ac:dyDescent="0.25">
      <c r="A80" s="6"/>
      <c r="B80" s="43"/>
      <c r="C80" s="7" t="s">
        <v>80</v>
      </c>
      <c r="D80" s="43"/>
      <c r="E80" s="37">
        <v>1.46</v>
      </c>
      <c r="F80" s="37">
        <v>1</v>
      </c>
      <c r="G80" s="37">
        <v>2.1</v>
      </c>
      <c r="H80" s="37"/>
      <c r="I80" s="37"/>
      <c r="J80" s="50">
        <f t="shared" si="4"/>
        <v>3.0659999999999998</v>
      </c>
      <c r="K80" s="37"/>
    </row>
    <row r="81" spans="1:11" s="38" customFormat="1" x14ac:dyDescent="0.25">
      <c r="A81" s="6"/>
      <c r="B81" s="43"/>
      <c r="C81" s="7" t="s">
        <v>81</v>
      </c>
      <c r="D81" s="43"/>
      <c r="E81" s="37">
        <v>1.357</v>
      </c>
      <c r="F81" s="37">
        <v>1</v>
      </c>
      <c r="G81" s="37">
        <v>1.1499999999999999</v>
      </c>
      <c r="H81" s="37"/>
      <c r="I81" s="37"/>
      <c r="J81" s="50">
        <f t="shared" si="4"/>
        <v>1.5605499999999999</v>
      </c>
      <c r="K81" s="37"/>
    </row>
    <row r="82" spans="1:11" s="38" customFormat="1" x14ac:dyDescent="0.25">
      <c r="A82" s="6"/>
      <c r="B82" s="43"/>
      <c r="C82" s="7" t="s">
        <v>82</v>
      </c>
      <c r="D82" s="43"/>
      <c r="E82" s="37">
        <v>1.9790000000000001</v>
      </c>
      <c r="F82" s="37">
        <v>1</v>
      </c>
      <c r="G82" s="37">
        <v>1.1499999999999999</v>
      </c>
      <c r="H82" s="37"/>
      <c r="I82" s="37"/>
      <c r="J82" s="50">
        <f t="shared" si="4"/>
        <v>2.2758500000000002</v>
      </c>
      <c r="K82" s="37"/>
    </row>
    <row r="83" spans="1:11" s="38" customFormat="1" x14ac:dyDescent="0.25">
      <c r="A83" s="6"/>
      <c r="B83" s="43"/>
      <c r="C83" s="7" t="s">
        <v>83</v>
      </c>
      <c r="D83" s="43"/>
      <c r="E83" s="37">
        <v>1.595</v>
      </c>
      <c r="F83" s="37">
        <v>1</v>
      </c>
      <c r="G83" s="37">
        <v>1.1499999999999999</v>
      </c>
      <c r="H83" s="37"/>
      <c r="I83" s="37"/>
      <c r="J83" s="50">
        <f t="shared" si="4"/>
        <v>1.8342499999999999</v>
      </c>
      <c r="K83" s="37"/>
    </row>
    <row r="84" spans="1:11" s="38" customFormat="1" x14ac:dyDescent="0.25">
      <c r="A84" s="6"/>
      <c r="B84" s="43"/>
      <c r="C84" s="34" t="s">
        <v>74</v>
      </c>
      <c r="D84" s="43"/>
      <c r="E84" s="37"/>
      <c r="F84" s="37"/>
      <c r="G84" s="37"/>
      <c r="H84" s="37"/>
      <c r="I84" s="37"/>
      <c r="J84" s="37"/>
      <c r="K84" s="37"/>
    </row>
    <row r="85" spans="1:11" s="38" customFormat="1" x14ac:dyDescent="0.25">
      <c r="A85" s="6"/>
      <c r="B85" s="43"/>
      <c r="C85" s="7" t="s">
        <v>79</v>
      </c>
      <c r="D85" s="43"/>
      <c r="E85" s="37">
        <v>1.2010000000000001</v>
      </c>
      <c r="F85" s="37">
        <v>1</v>
      </c>
      <c r="G85" s="37">
        <v>2.0499999999999998</v>
      </c>
      <c r="H85" s="37"/>
      <c r="I85" s="37"/>
      <c r="J85" s="50">
        <f t="shared" ref="J85:J89" si="5">PRODUCT(E85:I85)</f>
        <v>2.4620500000000001</v>
      </c>
      <c r="K85" s="37"/>
    </row>
    <row r="86" spans="1:11" s="38" customFormat="1" x14ac:dyDescent="0.25">
      <c r="A86" s="6"/>
      <c r="B86" s="43"/>
      <c r="C86" s="7" t="s">
        <v>80</v>
      </c>
      <c r="D86" s="43"/>
      <c r="E86" s="37">
        <v>1.46</v>
      </c>
      <c r="F86" s="37">
        <v>1</v>
      </c>
      <c r="G86" s="37">
        <v>2.0499999999999998</v>
      </c>
      <c r="H86" s="37"/>
      <c r="I86" s="37"/>
      <c r="J86" s="50">
        <f t="shared" si="5"/>
        <v>2.9929999999999999</v>
      </c>
      <c r="K86" s="37"/>
    </row>
    <row r="87" spans="1:11" s="38" customFormat="1" x14ac:dyDescent="0.25">
      <c r="A87" s="6"/>
      <c r="B87" s="43"/>
      <c r="C87" s="7" t="s">
        <v>81</v>
      </c>
      <c r="D87" s="43"/>
      <c r="E87" s="37">
        <v>1.357</v>
      </c>
      <c r="F87" s="37">
        <v>1</v>
      </c>
      <c r="G87" s="37">
        <v>0.9</v>
      </c>
      <c r="H87" s="37"/>
      <c r="I87" s="37"/>
      <c r="J87" s="50">
        <f t="shared" si="5"/>
        <v>1.2213000000000001</v>
      </c>
      <c r="K87" s="37"/>
    </row>
    <row r="88" spans="1:11" s="38" customFormat="1" x14ac:dyDescent="0.25">
      <c r="A88" s="6"/>
      <c r="B88" s="43"/>
      <c r="C88" s="7" t="s">
        <v>82</v>
      </c>
      <c r="D88" s="43"/>
      <c r="E88" s="37">
        <v>1.9790000000000001</v>
      </c>
      <c r="F88" s="37">
        <v>1</v>
      </c>
      <c r="G88" s="37">
        <v>0.9</v>
      </c>
      <c r="H88" s="37"/>
      <c r="I88" s="37"/>
      <c r="J88" s="50">
        <f t="shared" si="5"/>
        <v>1.7811000000000001</v>
      </c>
      <c r="K88" s="37"/>
    </row>
    <row r="89" spans="1:11" s="38" customFormat="1" x14ac:dyDescent="0.25">
      <c r="A89" s="6"/>
      <c r="B89" s="43"/>
      <c r="C89" s="7" t="s">
        <v>83</v>
      </c>
      <c r="D89" s="43"/>
      <c r="E89" s="37">
        <v>1.595</v>
      </c>
      <c r="F89" s="37">
        <v>1</v>
      </c>
      <c r="G89" s="37">
        <v>0.9</v>
      </c>
      <c r="H89" s="37"/>
      <c r="I89" s="37"/>
      <c r="J89" s="50">
        <f t="shared" si="5"/>
        <v>1.4355</v>
      </c>
      <c r="K89" s="37"/>
    </row>
    <row r="90" spans="1:11" s="38" customFormat="1" x14ac:dyDescent="0.25">
      <c r="A90" s="6"/>
      <c r="B90" s="43"/>
      <c r="C90" s="33" t="s">
        <v>189</v>
      </c>
      <c r="D90" s="43"/>
      <c r="E90" s="37"/>
      <c r="F90" s="37"/>
      <c r="G90" s="37"/>
      <c r="H90" s="37"/>
      <c r="I90" s="37"/>
      <c r="J90" s="37"/>
      <c r="K90" s="37"/>
    </row>
    <row r="91" spans="1:11" s="38" customFormat="1" x14ac:dyDescent="0.25">
      <c r="A91" s="6"/>
      <c r="B91" s="43"/>
      <c r="C91" s="7" t="s">
        <v>79</v>
      </c>
      <c r="D91" s="43"/>
      <c r="E91" s="37">
        <v>1.2010000000000001</v>
      </c>
      <c r="F91" s="37">
        <f>5*2*1</f>
        <v>10</v>
      </c>
      <c r="G91" s="37">
        <v>2.0499999999999998</v>
      </c>
      <c r="H91" s="37"/>
      <c r="I91" s="37"/>
      <c r="J91" s="50">
        <f t="shared" ref="J91:J95" si="6">PRODUCT(E91:I91)</f>
        <v>24.6205</v>
      </c>
      <c r="K91" s="37"/>
    </row>
    <row r="92" spans="1:11" s="38" customFormat="1" x14ac:dyDescent="0.25">
      <c r="A92" s="6"/>
      <c r="B92" s="43"/>
      <c r="C92" s="7" t="s">
        <v>80</v>
      </c>
      <c r="D92" s="43"/>
      <c r="E92" s="37">
        <v>1.46</v>
      </c>
      <c r="F92" s="37">
        <f>5*2*1</f>
        <v>10</v>
      </c>
      <c r="G92" s="37">
        <v>2.0499999999999998</v>
      </c>
      <c r="H92" s="37"/>
      <c r="I92" s="37"/>
      <c r="J92" s="50">
        <f t="shared" si="6"/>
        <v>29.929999999999996</v>
      </c>
      <c r="K92" s="37"/>
    </row>
    <row r="93" spans="1:11" s="38" customFormat="1" x14ac:dyDescent="0.25">
      <c r="A93" s="6"/>
      <c r="B93" s="43"/>
      <c r="C93" s="7" t="s">
        <v>81</v>
      </c>
      <c r="D93" s="43"/>
      <c r="E93" s="37">
        <v>1.357</v>
      </c>
      <c r="F93" s="37">
        <f>5*2*1</f>
        <v>10</v>
      </c>
      <c r="G93" s="37">
        <v>0.9</v>
      </c>
      <c r="H93" s="37"/>
      <c r="I93" s="37"/>
      <c r="J93" s="50">
        <f t="shared" si="6"/>
        <v>12.213000000000001</v>
      </c>
      <c r="K93" s="37"/>
    </row>
    <row r="94" spans="1:11" s="38" customFormat="1" x14ac:dyDescent="0.25">
      <c r="A94" s="6"/>
      <c r="B94" s="43"/>
      <c r="C94" s="7" t="s">
        <v>82</v>
      </c>
      <c r="D94" s="43"/>
      <c r="E94" s="37">
        <v>1.9790000000000001</v>
      </c>
      <c r="F94" s="37">
        <f>5*2*1</f>
        <v>10</v>
      </c>
      <c r="G94" s="37">
        <v>0.9</v>
      </c>
      <c r="H94" s="37"/>
      <c r="I94" s="37"/>
      <c r="J94" s="50">
        <f t="shared" si="6"/>
        <v>17.811</v>
      </c>
      <c r="K94" s="37"/>
    </row>
    <row r="95" spans="1:11" s="38" customFormat="1" x14ac:dyDescent="0.25">
      <c r="A95" s="6"/>
      <c r="B95" s="43"/>
      <c r="C95" s="7" t="s">
        <v>83</v>
      </c>
      <c r="D95" s="43"/>
      <c r="E95" s="37">
        <v>1.595</v>
      </c>
      <c r="F95" s="37">
        <f>5*2*1</f>
        <v>10</v>
      </c>
      <c r="G95" s="37">
        <v>0.9</v>
      </c>
      <c r="H95" s="37"/>
      <c r="I95" s="37"/>
      <c r="J95" s="50">
        <f t="shared" si="6"/>
        <v>14.355</v>
      </c>
      <c r="K95" s="37"/>
    </row>
    <row r="96" spans="1:11" s="38" customFormat="1" x14ac:dyDescent="0.25">
      <c r="A96" s="6"/>
      <c r="B96" s="43"/>
      <c r="C96" s="34" t="s">
        <v>132</v>
      </c>
      <c r="D96" s="43"/>
      <c r="E96" s="37"/>
      <c r="F96" s="37"/>
      <c r="G96" s="37"/>
      <c r="H96" s="37"/>
      <c r="I96" s="37"/>
      <c r="J96" s="37"/>
      <c r="K96" s="37"/>
    </row>
    <row r="97" spans="1:11" s="38" customFormat="1" x14ac:dyDescent="0.25">
      <c r="A97" s="6"/>
      <c r="B97" s="43"/>
      <c r="C97" s="7" t="s">
        <v>77</v>
      </c>
      <c r="E97" s="43">
        <v>0.96399999999999997</v>
      </c>
      <c r="F97" s="37">
        <f>1*4</f>
        <v>4</v>
      </c>
      <c r="G97" s="37">
        <v>1.2</v>
      </c>
      <c r="H97" s="37"/>
      <c r="I97" s="37"/>
      <c r="J97" s="50">
        <f>PRODUCT(E97:I97)</f>
        <v>4.6271999999999993</v>
      </c>
      <c r="K97" s="37"/>
    </row>
    <row r="98" spans="1:11" s="38" customFormat="1" x14ac:dyDescent="0.25">
      <c r="A98" s="6"/>
      <c r="B98" s="43"/>
      <c r="C98" s="7" t="s">
        <v>62</v>
      </c>
      <c r="D98" s="43"/>
      <c r="E98" s="37">
        <v>1.0669999999999999</v>
      </c>
      <c r="F98" s="37">
        <f>1*8</f>
        <v>8</v>
      </c>
      <c r="G98" s="37">
        <v>1.2</v>
      </c>
      <c r="H98" s="37"/>
      <c r="I98" s="37"/>
      <c r="J98" s="50">
        <f>PRODUCT(E98:I98)</f>
        <v>10.2432</v>
      </c>
      <c r="K98" s="37"/>
    </row>
    <row r="99" spans="1:11" s="38" customFormat="1" x14ac:dyDescent="0.25">
      <c r="A99" s="6"/>
      <c r="B99" s="43"/>
      <c r="C99" s="57" t="s">
        <v>78</v>
      </c>
      <c r="D99" s="43"/>
      <c r="E99" s="37">
        <v>1.159</v>
      </c>
      <c r="F99" s="37">
        <f>1*4</f>
        <v>4</v>
      </c>
      <c r="G99" s="37">
        <v>1.2</v>
      </c>
      <c r="H99" s="37"/>
      <c r="I99" s="37"/>
      <c r="J99" s="50">
        <f>PRODUCT(E99:I99)</f>
        <v>5.5632000000000001</v>
      </c>
      <c r="K99" s="37"/>
    </row>
    <row r="100" spans="1:11" s="38" customFormat="1" x14ac:dyDescent="0.25">
      <c r="A100" s="6"/>
      <c r="B100" s="43"/>
      <c r="C100" s="34" t="s">
        <v>135</v>
      </c>
      <c r="D100" s="43"/>
      <c r="E100" s="37"/>
      <c r="F100" s="37"/>
      <c r="G100" s="37"/>
      <c r="H100" s="37"/>
      <c r="I100" s="37"/>
      <c r="J100" s="37"/>
      <c r="K100" s="37"/>
    </row>
    <row r="101" spans="1:11" s="38" customFormat="1" x14ac:dyDescent="0.25">
      <c r="A101" s="6"/>
      <c r="B101" s="43"/>
      <c r="C101" s="7" t="s">
        <v>79</v>
      </c>
      <c r="D101" s="43"/>
      <c r="E101" s="37">
        <v>1.2010000000000001</v>
      </c>
      <c r="F101" s="37">
        <v>1</v>
      </c>
      <c r="G101" s="37">
        <v>2.1</v>
      </c>
      <c r="H101" s="37"/>
      <c r="I101" s="37"/>
      <c r="J101" s="50">
        <f t="shared" ref="J101:J105" si="7">PRODUCT(E101:I101)</f>
        <v>2.5221000000000005</v>
      </c>
      <c r="K101" s="37"/>
    </row>
    <row r="102" spans="1:11" s="38" customFormat="1" x14ac:dyDescent="0.25">
      <c r="A102" s="6"/>
      <c r="B102" s="43"/>
      <c r="C102" s="7" t="s">
        <v>80</v>
      </c>
      <c r="D102" s="43"/>
      <c r="E102" s="37">
        <v>1.46</v>
      </c>
      <c r="F102" s="37">
        <v>1</v>
      </c>
      <c r="G102" s="37">
        <v>2.1</v>
      </c>
      <c r="H102" s="37"/>
      <c r="I102" s="37"/>
      <c r="J102" s="50">
        <f t="shared" si="7"/>
        <v>3.0659999999999998</v>
      </c>
      <c r="K102" s="37"/>
    </row>
    <row r="103" spans="1:11" s="38" customFormat="1" x14ac:dyDescent="0.25">
      <c r="A103" s="6"/>
      <c r="B103" s="43"/>
      <c r="C103" s="7" t="s">
        <v>81</v>
      </c>
      <c r="D103" s="43"/>
      <c r="E103" s="37">
        <v>1.357</v>
      </c>
      <c r="F103" s="37">
        <v>1</v>
      </c>
      <c r="G103" s="37">
        <v>0.9</v>
      </c>
      <c r="H103" s="37"/>
      <c r="I103" s="37"/>
      <c r="J103" s="50">
        <f t="shared" si="7"/>
        <v>1.2213000000000001</v>
      </c>
      <c r="K103" s="37"/>
    </row>
    <row r="104" spans="1:11" s="38" customFormat="1" x14ac:dyDescent="0.25">
      <c r="A104" s="6"/>
      <c r="B104" s="43"/>
      <c r="C104" s="7" t="s">
        <v>82</v>
      </c>
      <c r="D104" s="43"/>
      <c r="E104" s="37">
        <v>1.9790000000000001</v>
      </c>
      <c r="F104" s="37">
        <v>1</v>
      </c>
      <c r="G104" s="37">
        <v>0.9</v>
      </c>
      <c r="H104" s="37"/>
      <c r="I104" s="37"/>
      <c r="J104" s="50">
        <f t="shared" si="7"/>
        <v>1.7811000000000001</v>
      </c>
      <c r="K104" s="37"/>
    </row>
    <row r="105" spans="1:11" s="38" customFormat="1" x14ac:dyDescent="0.25">
      <c r="A105" s="6"/>
      <c r="B105" s="43"/>
      <c r="C105" s="7" t="s">
        <v>83</v>
      </c>
      <c r="D105" s="43"/>
      <c r="E105" s="37">
        <v>1.595</v>
      </c>
      <c r="F105" s="37">
        <v>1</v>
      </c>
      <c r="G105" s="37">
        <v>0.9</v>
      </c>
      <c r="H105" s="37"/>
      <c r="I105" s="37"/>
      <c r="J105" s="50">
        <f t="shared" si="7"/>
        <v>1.4355</v>
      </c>
      <c r="K105" s="37"/>
    </row>
    <row r="106" spans="1:11" s="46" customFormat="1" x14ac:dyDescent="0.25">
      <c r="A106" s="6"/>
      <c r="B106" s="48"/>
      <c r="C106" s="33" t="s">
        <v>15</v>
      </c>
      <c r="D106" s="48"/>
      <c r="E106" s="44"/>
      <c r="F106" s="44"/>
      <c r="G106" s="44"/>
      <c r="H106" s="44"/>
      <c r="I106" s="44"/>
      <c r="J106" s="58">
        <f>SUM(J71:J105)</f>
        <v>215.3186</v>
      </c>
      <c r="K106" s="44"/>
    </row>
    <row r="107" spans="1:11" s="38" customFormat="1" ht="135" x14ac:dyDescent="0.25">
      <c r="A107" s="6">
        <v>7</v>
      </c>
      <c r="B107" s="43" t="s">
        <v>36</v>
      </c>
      <c r="C107" s="7" t="s">
        <v>52</v>
      </c>
      <c r="D107" s="43" t="s">
        <v>29</v>
      </c>
      <c r="E107" s="37"/>
      <c r="F107" s="37"/>
      <c r="G107" s="37"/>
      <c r="H107" s="37"/>
      <c r="I107" s="37"/>
      <c r="J107" s="37"/>
      <c r="K107" s="37"/>
    </row>
    <row r="108" spans="1:11" s="38" customFormat="1" x14ac:dyDescent="0.25">
      <c r="A108" s="6"/>
      <c r="B108" s="43"/>
      <c r="C108" s="7" t="s">
        <v>84</v>
      </c>
      <c r="D108" s="43"/>
      <c r="E108" s="37"/>
      <c r="F108" s="37">
        <v>2</v>
      </c>
      <c r="G108" s="37">
        <v>3</v>
      </c>
      <c r="H108" s="37">
        <v>1.45</v>
      </c>
      <c r="I108" s="37"/>
      <c r="J108" s="50">
        <f t="shared" ref="J108:J114" si="8">PRODUCT(E108:I108)</f>
        <v>8.6999999999999993</v>
      </c>
      <c r="K108" s="37"/>
    </row>
    <row r="109" spans="1:11" s="38" customFormat="1" x14ac:dyDescent="0.25">
      <c r="A109" s="6"/>
      <c r="B109" s="43"/>
      <c r="C109" s="7"/>
      <c r="D109" s="43"/>
      <c r="E109" s="37"/>
      <c r="F109" s="37">
        <v>1</v>
      </c>
      <c r="G109" s="37">
        <v>3</v>
      </c>
      <c r="H109" s="37">
        <v>1.95</v>
      </c>
      <c r="I109" s="37"/>
      <c r="J109" s="50">
        <f t="shared" si="8"/>
        <v>5.85</v>
      </c>
      <c r="K109" s="37"/>
    </row>
    <row r="110" spans="1:11" s="38" customFormat="1" x14ac:dyDescent="0.25">
      <c r="A110" s="6"/>
      <c r="B110" s="43"/>
      <c r="C110" s="7" t="s">
        <v>85</v>
      </c>
      <c r="D110" s="43"/>
      <c r="E110" s="37"/>
      <c r="F110" s="37">
        <v>1</v>
      </c>
      <c r="G110" s="37">
        <v>2.04</v>
      </c>
      <c r="H110" s="37">
        <v>0.9</v>
      </c>
      <c r="I110" s="37"/>
      <c r="J110" s="50">
        <f t="shared" si="8"/>
        <v>1.8360000000000001</v>
      </c>
      <c r="K110" s="37"/>
    </row>
    <row r="111" spans="1:11" s="38" customFormat="1" x14ac:dyDescent="0.25">
      <c r="A111" s="6"/>
      <c r="B111" s="43"/>
      <c r="C111" s="7" t="s">
        <v>86</v>
      </c>
      <c r="D111" s="43"/>
      <c r="E111" s="37"/>
      <c r="F111" s="37">
        <v>1</v>
      </c>
      <c r="G111" s="37">
        <v>4.1500000000000004</v>
      </c>
      <c r="H111" s="37">
        <v>2.9</v>
      </c>
      <c r="I111" s="37"/>
      <c r="J111" s="50">
        <f t="shared" si="8"/>
        <v>12.035</v>
      </c>
      <c r="K111" s="37"/>
    </row>
    <row r="112" spans="1:11" s="38" customFormat="1" x14ac:dyDescent="0.25">
      <c r="A112" s="6"/>
      <c r="B112" s="43"/>
      <c r="C112" s="7" t="s">
        <v>189</v>
      </c>
      <c r="D112" s="43"/>
      <c r="E112" s="37"/>
      <c r="F112" s="37">
        <v>5</v>
      </c>
      <c r="G112" s="37">
        <v>2.0499999999999998</v>
      </c>
      <c r="H112" s="37">
        <v>1.8</v>
      </c>
      <c r="I112" s="37"/>
      <c r="J112" s="50">
        <f t="shared" si="8"/>
        <v>18.45</v>
      </c>
      <c r="K112" s="37"/>
    </row>
    <row r="113" spans="1:11" s="38" customFormat="1" x14ac:dyDescent="0.25">
      <c r="A113" s="6"/>
      <c r="B113" s="43"/>
      <c r="C113" s="7" t="s">
        <v>134</v>
      </c>
      <c r="D113" s="43"/>
      <c r="E113" s="37"/>
      <c r="F113" s="37">
        <v>1</v>
      </c>
      <c r="G113" s="37">
        <v>3</v>
      </c>
      <c r="H113" s="37">
        <v>1.2</v>
      </c>
      <c r="I113" s="37"/>
      <c r="J113" s="50">
        <f t="shared" si="8"/>
        <v>3.5999999999999996</v>
      </c>
      <c r="K113" s="37"/>
    </row>
    <row r="114" spans="1:11" s="38" customFormat="1" x14ac:dyDescent="0.25">
      <c r="A114" s="6"/>
      <c r="B114" s="43"/>
      <c r="C114" s="7" t="s">
        <v>136</v>
      </c>
      <c r="D114" s="43"/>
      <c r="E114" s="37"/>
      <c r="F114" s="37">
        <v>1</v>
      </c>
      <c r="G114" s="37">
        <v>1</v>
      </c>
      <c r="H114" s="37">
        <v>2.1</v>
      </c>
      <c r="I114" s="37"/>
      <c r="J114" s="50">
        <f t="shared" si="8"/>
        <v>2.1</v>
      </c>
      <c r="K114" s="37"/>
    </row>
    <row r="115" spans="1:11" s="46" customFormat="1" x14ac:dyDescent="0.25">
      <c r="A115" s="6"/>
      <c r="B115" s="48"/>
      <c r="C115" s="33" t="s">
        <v>15</v>
      </c>
      <c r="D115" s="48"/>
      <c r="E115" s="44"/>
      <c r="F115" s="44"/>
      <c r="G115" s="44"/>
      <c r="H115" s="44"/>
      <c r="I115" s="44"/>
      <c r="J115" s="58">
        <f>SUM(J108:J114)</f>
        <v>52.570999999999998</v>
      </c>
      <c r="K115" s="44"/>
    </row>
    <row r="116" spans="1:11" s="38" customFormat="1" ht="225" x14ac:dyDescent="0.25">
      <c r="A116" s="6">
        <v>8</v>
      </c>
      <c r="B116" s="43" t="s">
        <v>33</v>
      </c>
      <c r="C116" s="7" t="s">
        <v>53</v>
      </c>
      <c r="D116" s="43" t="s">
        <v>9</v>
      </c>
      <c r="E116" s="37"/>
      <c r="F116" s="37"/>
      <c r="G116" s="37"/>
      <c r="H116" s="37"/>
      <c r="I116" s="37"/>
      <c r="J116" s="37"/>
      <c r="K116" s="37"/>
    </row>
    <row r="117" spans="1:11" s="38" customFormat="1" x14ac:dyDescent="0.25">
      <c r="A117" s="6"/>
      <c r="B117" s="43"/>
      <c r="C117" s="7" t="s">
        <v>85</v>
      </c>
      <c r="D117" s="43"/>
      <c r="E117" s="37"/>
      <c r="F117" s="37">
        <v>1</v>
      </c>
      <c r="G117" s="37"/>
      <c r="H117" s="37"/>
      <c r="I117" s="37"/>
      <c r="J117" s="37">
        <f>F117</f>
        <v>1</v>
      </c>
      <c r="K117" s="37"/>
    </row>
    <row r="118" spans="1:11" s="38" customFormat="1" x14ac:dyDescent="0.25">
      <c r="A118" s="6"/>
      <c r="B118" s="43"/>
      <c r="C118" s="7" t="s">
        <v>87</v>
      </c>
      <c r="D118" s="43"/>
      <c r="E118" s="37"/>
      <c r="F118" s="37">
        <v>1</v>
      </c>
      <c r="G118" s="37"/>
      <c r="H118" s="37"/>
      <c r="I118" s="37"/>
      <c r="J118" s="37">
        <f>F118</f>
        <v>1</v>
      </c>
      <c r="K118" s="37"/>
    </row>
    <row r="119" spans="1:11" s="38" customFormat="1" x14ac:dyDescent="0.25">
      <c r="A119" s="6"/>
      <c r="B119" s="43"/>
      <c r="C119" s="7" t="s">
        <v>136</v>
      </c>
      <c r="D119" s="43"/>
      <c r="E119" s="37"/>
      <c r="F119" s="37">
        <v>1</v>
      </c>
      <c r="G119" s="37"/>
      <c r="H119" s="37"/>
      <c r="I119" s="37"/>
      <c r="J119" s="47">
        <f t="shared" ref="J119:J120" si="9">PRODUCT(E119:I119)</f>
        <v>1</v>
      </c>
      <c r="K119" s="37"/>
    </row>
    <row r="120" spans="1:11" s="38" customFormat="1" x14ac:dyDescent="0.25">
      <c r="A120" s="6"/>
      <c r="B120" s="43"/>
      <c r="C120" s="7" t="s">
        <v>190</v>
      </c>
      <c r="D120" s="43"/>
      <c r="E120" s="37"/>
      <c r="F120" s="37">
        <f>5*2</f>
        <v>10</v>
      </c>
      <c r="G120" s="37"/>
      <c r="H120" s="37"/>
      <c r="I120" s="37"/>
      <c r="J120" s="47">
        <f t="shared" si="9"/>
        <v>10</v>
      </c>
      <c r="K120" s="37"/>
    </row>
    <row r="121" spans="1:11" s="46" customFormat="1" x14ac:dyDescent="0.25">
      <c r="A121" s="6"/>
      <c r="B121" s="48"/>
      <c r="C121" s="33" t="s">
        <v>15</v>
      </c>
      <c r="D121" s="48"/>
      <c r="E121" s="44"/>
      <c r="F121" s="44"/>
      <c r="G121" s="44"/>
      <c r="H121" s="44"/>
      <c r="I121" s="44"/>
      <c r="J121" s="47">
        <f>SUM(J117:J120)</f>
        <v>13</v>
      </c>
      <c r="K121" s="44"/>
    </row>
    <row r="122" spans="1:11" s="38" customFormat="1" ht="62.25" customHeight="1" x14ac:dyDescent="0.25">
      <c r="A122" s="6">
        <v>9</v>
      </c>
      <c r="B122" s="43" t="s">
        <v>37</v>
      </c>
      <c r="C122" s="7" t="s">
        <v>40</v>
      </c>
      <c r="D122" s="43" t="s">
        <v>5</v>
      </c>
      <c r="E122" s="37"/>
      <c r="F122" s="37"/>
      <c r="G122" s="37"/>
      <c r="H122" s="37"/>
      <c r="I122" s="37"/>
      <c r="J122" s="37"/>
      <c r="K122" s="37"/>
    </row>
    <row r="123" spans="1:11" s="38" customFormat="1" x14ac:dyDescent="0.25">
      <c r="A123" s="6"/>
      <c r="B123" s="43"/>
      <c r="C123" s="7" t="s">
        <v>85</v>
      </c>
      <c r="D123" s="43"/>
      <c r="E123" s="37"/>
      <c r="F123" s="37">
        <v>2</v>
      </c>
      <c r="G123" s="37"/>
      <c r="H123" s="37"/>
      <c r="I123" s="37"/>
      <c r="J123" s="37">
        <f>F123</f>
        <v>2</v>
      </c>
      <c r="K123" s="37"/>
    </row>
    <row r="124" spans="1:11" s="38" customFormat="1" x14ac:dyDescent="0.25">
      <c r="A124" s="6"/>
      <c r="B124" s="43"/>
      <c r="C124" s="7" t="s">
        <v>87</v>
      </c>
      <c r="D124" s="43"/>
      <c r="E124" s="37"/>
      <c r="F124" s="37">
        <v>2</v>
      </c>
      <c r="G124" s="37"/>
      <c r="H124" s="37"/>
      <c r="I124" s="37"/>
      <c r="J124" s="37">
        <f>F124</f>
        <v>2</v>
      </c>
      <c r="K124" s="37"/>
    </row>
    <row r="125" spans="1:11" s="38" customFormat="1" x14ac:dyDescent="0.25">
      <c r="A125" s="6"/>
      <c r="B125" s="43"/>
      <c r="C125" s="7" t="s">
        <v>136</v>
      </c>
      <c r="D125" s="43"/>
      <c r="E125" s="37"/>
      <c r="F125" s="37">
        <v>1</v>
      </c>
      <c r="G125" s="37"/>
      <c r="H125" s="37"/>
      <c r="I125" s="37"/>
      <c r="J125" s="47">
        <f t="shared" ref="J125" si="10">PRODUCT(E125:I125)</f>
        <v>1</v>
      </c>
      <c r="K125" s="37"/>
    </row>
    <row r="126" spans="1:11" s="53" customFormat="1" x14ac:dyDescent="0.25">
      <c r="A126" s="51"/>
      <c r="B126" s="55"/>
      <c r="C126" s="56" t="s">
        <v>15</v>
      </c>
      <c r="D126" s="55"/>
      <c r="E126" s="52"/>
      <c r="F126" s="52"/>
      <c r="G126" s="52"/>
      <c r="H126" s="52"/>
      <c r="I126" s="52"/>
      <c r="J126" s="44">
        <f>SUM(J123:J125)</f>
        <v>5</v>
      </c>
      <c r="K126" s="52"/>
    </row>
    <row r="127" spans="1:11" ht="90" x14ac:dyDescent="0.25">
      <c r="A127" s="43">
        <v>10</v>
      </c>
      <c r="B127" s="7" t="s">
        <v>88</v>
      </c>
      <c r="C127" s="7" t="s">
        <v>45</v>
      </c>
      <c r="D127" s="36"/>
      <c r="E127" s="37"/>
      <c r="F127" s="37"/>
      <c r="G127" s="37"/>
      <c r="H127" s="37"/>
      <c r="I127" s="37"/>
      <c r="J127" s="37"/>
      <c r="K127" s="37"/>
    </row>
    <row r="128" spans="1:11" x14ac:dyDescent="0.25">
      <c r="A128" s="43"/>
      <c r="B128" s="7"/>
      <c r="C128" s="7" t="s">
        <v>90</v>
      </c>
      <c r="D128" s="36"/>
      <c r="E128" s="37"/>
      <c r="F128" s="37">
        <f>3*4</f>
        <v>12</v>
      </c>
      <c r="G128" s="37"/>
      <c r="H128" s="37"/>
      <c r="I128" s="37"/>
      <c r="J128" s="37">
        <f>F128</f>
        <v>12</v>
      </c>
      <c r="K128" s="37"/>
    </row>
    <row r="129" spans="1:11" x14ac:dyDescent="0.25">
      <c r="A129" s="43"/>
      <c r="B129" s="7"/>
      <c r="C129" s="7" t="s">
        <v>137</v>
      </c>
      <c r="D129" s="36"/>
      <c r="E129" s="37"/>
      <c r="F129" s="37">
        <f>1*4</f>
        <v>4</v>
      </c>
      <c r="G129" s="37"/>
      <c r="H129" s="37"/>
      <c r="I129" s="37"/>
      <c r="J129" s="37">
        <f>F129</f>
        <v>4</v>
      </c>
      <c r="K129" s="37"/>
    </row>
    <row r="130" spans="1:11" x14ac:dyDescent="0.25">
      <c r="A130" s="43"/>
      <c r="B130" s="7"/>
      <c r="C130" s="56" t="s">
        <v>15</v>
      </c>
      <c r="D130" s="36"/>
      <c r="E130" s="37"/>
      <c r="F130" s="37"/>
      <c r="G130" s="37"/>
      <c r="H130" s="37"/>
      <c r="I130" s="37"/>
      <c r="J130" s="44">
        <f>SUM(J128:J129)</f>
        <v>16</v>
      </c>
      <c r="K130" s="37"/>
    </row>
    <row r="131" spans="1:11" ht="75" x14ac:dyDescent="0.25">
      <c r="A131" s="43">
        <v>11</v>
      </c>
      <c r="B131" s="7" t="s">
        <v>89</v>
      </c>
      <c r="C131" s="7" t="s">
        <v>46</v>
      </c>
      <c r="D131" s="36"/>
      <c r="E131" s="37"/>
      <c r="F131" s="37"/>
      <c r="G131" s="37"/>
      <c r="H131" s="37"/>
      <c r="I131" s="37"/>
      <c r="J131" s="37"/>
      <c r="K131" s="37"/>
    </row>
    <row r="132" spans="1:11" x14ac:dyDescent="0.25">
      <c r="A132" s="43"/>
      <c r="B132" s="7"/>
      <c r="C132" s="7" t="s">
        <v>90</v>
      </c>
      <c r="D132" s="36"/>
      <c r="E132" s="37"/>
      <c r="F132" s="37">
        <f>3*8</f>
        <v>24</v>
      </c>
      <c r="G132" s="37"/>
      <c r="H132" s="37"/>
      <c r="I132" s="37"/>
      <c r="J132" s="37">
        <f>F132</f>
        <v>24</v>
      </c>
      <c r="K132" s="37"/>
    </row>
    <row r="133" spans="1:11" x14ac:dyDescent="0.25">
      <c r="A133" s="43"/>
      <c r="B133" s="7"/>
      <c r="C133" s="7" t="s">
        <v>137</v>
      </c>
      <c r="D133" s="36"/>
      <c r="E133" s="37"/>
      <c r="F133" s="37">
        <f>1*8</f>
        <v>8</v>
      </c>
      <c r="G133" s="37"/>
      <c r="H133" s="37"/>
      <c r="I133" s="37"/>
      <c r="J133" s="37">
        <f>F133</f>
        <v>8</v>
      </c>
      <c r="K133" s="37"/>
    </row>
    <row r="134" spans="1:11" x14ac:dyDescent="0.25">
      <c r="A134" s="43"/>
      <c r="B134" s="7"/>
      <c r="C134" s="56" t="s">
        <v>15</v>
      </c>
      <c r="D134" s="36"/>
      <c r="E134" s="37"/>
      <c r="F134" s="37"/>
      <c r="G134" s="37"/>
      <c r="H134" s="37"/>
      <c r="I134" s="37"/>
      <c r="J134" s="44">
        <f>SUM(J132)</f>
        <v>24</v>
      </c>
      <c r="K134" s="37"/>
    </row>
    <row r="135" spans="1:11" x14ac:dyDescent="0.25">
      <c r="A135" s="75"/>
      <c r="B135" s="75"/>
      <c r="C135" s="76" t="s">
        <v>99</v>
      </c>
      <c r="D135" s="77"/>
      <c r="E135" s="78"/>
      <c r="F135" s="78"/>
      <c r="G135" s="78"/>
      <c r="H135" s="78"/>
      <c r="I135" s="78"/>
      <c r="J135" s="78"/>
      <c r="K135" s="78"/>
    </row>
    <row r="136" spans="1:11" ht="75" x14ac:dyDescent="0.25">
      <c r="A136" s="6">
        <v>12</v>
      </c>
      <c r="B136" s="11">
        <v>15.3</v>
      </c>
      <c r="C136" s="65" t="s">
        <v>124</v>
      </c>
      <c r="D136" s="65" t="s">
        <v>125</v>
      </c>
      <c r="E136" s="66"/>
      <c r="F136" s="66"/>
      <c r="G136" s="66"/>
      <c r="H136" s="66"/>
      <c r="I136" s="66"/>
      <c r="J136" s="66"/>
      <c r="K136" s="66"/>
    </row>
    <row r="137" spans="1:11" x14ac:dyDescent="0.25">
      <c r="A137" s="6"/>
      <c r="B137" s="11"/>
      <c r="C137" s="65" t="s">
        <v>140</v>
      </c>
      <c r="D137" s="65"/>
      <c r="F137" s="66">
        <v>1</v>
      </c>
      <c r="G137" s="66">
        <v>1.75</v>
      </c>
      <c r="H137" s="66">
        <v>0.6</v>
      </c>
      <c r="I137" s="66">
        <v>7.4999999999999997E-2</v>
      </c>
      <c r="J137" s="50">
        <f t="shared" ref="J137:J140" si="11">PRODUCT(E137:I137)</f>
        <v>7.8750000000000001E-2</v>
      </c>
      <c r="K137" s="66"/>
    </row>
    <row r="138" spans="1:11" x14ac:dyDescent="0.25">
      <c r="A138" s="6"/>
      <c r="B138" s="11"/>
      <c r="C138" s="65"/>
      <c r="D138" s="65"/>
      <c r="E138" s="66"/>
      <c r="F138" s="66">
        <v>1</v>
      </c>
      <c r="G138" s="66">
        <v>1.2</v>
      </c>
      <c r="H138" s="66">
        <v>0.6</v>
      </c>
      <c r="I138" s="66">
        <v>7.4999999999999997E-2</v>
      </c>
      <c r="J138" s="50">
        <f t="shared" si="11"/>
        <v>5.3999999999999999E-2</v>
      </c>
      <c r="K138" s="66"/>
    </row>
    <row r="139" spans="1:11" x14ac:dyDescent="0.25">
      <c r="A139" s="6"/>
      <c r="B139" s="11"/>
      <c r="C139" s="65" t="s">
        <v>141</v>
      </c>
      <c r="D139" s="65"/>
      <c r="E139" s="66"/>
      <c r="F139" s="66">
        <v>1</v>
      </c>
      <c r="G139" s="66">
        <v>1.75</v>
      </c>
      <c r="H139" s="66">
        <v>0.6</v>
      </c>
      <c r="I139" s="66">
        <v>7.4999999999999997E-2</v>
      </c>
      <c r="J139" s="50">
        <f t="shared" si="11"/>
        <v>7.8750000000000001E-2</v>
      </c>
      <c r="K139" s="66"/>
    </row>
    <row r="140" spans="1:11" x14ac:dyDescent="0.25">
      <c r="A140" s="6"/>
      <c r="B140" s="11"/>
      <c r="C140" s="65"/>
      <c r="D140" s="65"/>
      <c r="E140" s="66"/>
      <c r="F140" s="66">
        <v>1</v>
      </c>
      <c r="G140" s="66">
        <v>1.9</v>
      </c>
      <c r="H140" s="66">
        <v>0.6</v>
      </c>
      <c r="I140" s="66">
        <v>7.4999999999999997E-2</v>
      </c>
      <c r="J140" s="50">
        <f t="shared" si="11"/>
        <v>8.5499999999999993E-2</v>
      </c>
      <c r="K140" s="66"/>
    </row>
    <row r="141" spans="1:11" s="60" customFormat="1" x14ac:dyDescent="0.25">
      <c r="A141" s="67"/>
      <c r="B141" s="2"/>
      <c r="C141" s="64" t="s">
        <v>15</v>
      </c>
      <c r="D141" s="64"/>
      <c r="E141" s="68"/>
      <c r="F141" s="68"/>
      <c r="G141" s="68"/>
      <c r="H141" s="68"/>
      <c r="I141" s="68"/>
      <c r="J141" s="69">
        <f>SUM(J137:J140)</f>
        <v>0.29700000000000004</v>
      </c>
      <c r="K141" s="68"/>
    </row>
    <row r="142" spans="1:11" ht="90" x14ac:dyDescent="0.25">
      <c r="A142" s="6">
        <v>13</v>
      </c>
      <c r="B142" s="11" t="s">
        <v>100</v>
      </c>
      <c r="C142" s="65" t="s">
        <v>123</v>
      </c>
      <c r="D142" s="65" t="s">
        <v>120</v>
      </c>
      <c r="E142" s="66"/>
      <c r="F142" s="66"/>
      <c r="G142" s="66"/>
      <c r="H142" s="66"/>
      <c r="I142" s="66"/>
      <c r="J142" s="66"/>
      <c r="K142" s="66"/>
    </row>
    <row r="143" spans="1:11" x14ac:dyDescent="0.25">
      <c r="A143" s="6"/>
      <c r="B143" s="11"/>
      <c r="C143" s="65" t="s">
        <v>142</v>
      </c>
      <c r="D143" s="65"/>
      <c r="E143" s="66"/>
      <c r="F143" s="66">
        <v>1</v>
      </c>
      <c r="G143" s="66">
        <v>1.9</v>
      </c>
      <c r="H143" s="66">
        <v>0.25</v>
      </c>
      <c r="I143" s="66">
        <v>3</v>
      </c>
      <c r="J143" s="50">
        <f t="shared" ref="J143:J147" si="12">PRODUCT(E143:I143)</f>
        <v>1.4249999999999998</v>
      </c>
      <c r="K143" s="66"/>
    </row>
    <row r="144" spans="1:11" x14ac:dyDescent="0.25">
      <c r="A144" s="6"/>
      <c r="B144" s="11"/>
      <c r="C144" s="65"/>
      <c r="D144" s="65"/>
      <c r="E144" s="66"/>
      <c r="F144" s="66">
        <v>1</v>
      </c>
      <c r="G144" s="66">
        <v>1.75</v>
      </c>
      <c r="H144" s="66">
        <v>0.25</v>
      </c>
      <c r="I144" s="66">
        <v>3</v>
      </c>
      <c r="J144" s="50">
        <f t="shared" si="12"/>
        <v>1.3125</v>
      </c>
      <c r="K144" s="66"/>
    </row>
    <row r="145" spans="1:11" x14ac:dyDescent="0.25">
      <c r="A145" s="6"/>
      <c r="B145" s="11"/>
      <c r="C145" s="65" t="s">
        <v>143</v>
      </c>
      <c r="D145" s="65"/>
      <c r="E145" s="66"/>
      <c r="F145" s="66">
        <v>-1</v>
      </c>
      <c r="G145" s="66">
        <v>2</v>
      </c>
      <c r="H145" s="66">
        <v>0.25</v>
      </c>
      <c r="I145" s="66">
        <v>1</v>
      </c>
      <c r="J145" s="50">
        <f t="shared" si="12"/>
        <v>-0.5</v>
      </c>
      <c r="K145" s="66"/>
    </row>
    <row r="146" spans="1:11" x14ac:dyDescent="0.25">
      <c r="A146" s="6"/>
      <c r="B146" s="11"/>
      <c r="C146" s="65" t="s">
        <v>144</v>
      </c>
      <c r="D146" s="65"/>
      <c r="E146" s="66"/>
      <c r="F146" s="66">
        <v>1</v>
      </c>
      <c r="G146" s="66">
        <v>2.1</v>
      </c>
      <c r="H146" s="66">
        <v>0.25</v>
      </c>
      <c r="I146" s="66">
        <v>1</v>
      </c>
      <c r="J146" s="50">
        <f t="shared" si="12"/>
        <v>0.52500000000000002</v>
      </c>
      <c r="K146" s="66"/>
    </row>
    <row r="147" spans="1:11" x14ac:dyDescent="0.25">
      <c r="A147" s="6"/>
      <c r="B147" s="11"/>
      <c r="C147" s="65" t="s">
        <v>145</v>
      </c>
      <c r="D147" s="65"/>
      <c r="E147" s="66"/>
      <c r="F147" s="66">
        <v>1</v>
      </c>
      <c r="G147" s="66">
        <v>1.6</v>
      </c>
      <c r="H147" s="66">
        <v>0.25</v>
      </c>
      <c r="I147" s="66">
        <v>0.25</v>
      </c>
      <c r="J147" s="71">
        <f t="shared" si="12"/>
        <v>0.1</v>
      </c>
      <c r="K147" s="66"/>
    </row>
    <row r="148" spans="1:11" x14ac:dyDescent="0.25">
      <c r="A148" s="6"/>
      <c r="B148" s="11"/>
      <c r="C148" s="65" t="s">
        <v>146</v>
      </c>
      <c r="D148" s="65"/>
      <c r="E148" s="66"/>
      <c r="F148" s="66">
        <v>1</v>
      </c>
      <c r="G148" s="66">
        <v>2.1</v>
      </c>
      <c r="H148" s="66">
        <v>0.25</v>
      </c>
      <c r="I148" s="66">
        <v>0.75</v>
      </c>
      <c r="J148" s="50">
        <f t="shared" ref="J148:J149" si="13">PRODUCT(E148:I148)</f>
        <v>0.39375000000000004</v>
      </c>
      <c r="K148" s="66"/>
    </row>
    <row r="149" spans="1:11" x14ac:dyDescent="0.25">
      <c r="A149" s="6"/>
      <c r="B149" s="11"/>
      <c r="C149" s="65" t="s">
        <v>145</v>
      </c>
      <c r="D149" s="65"/>
      <c r="E149" s="66"/>
      <c r="F149" s="66">
        <v>1</v>
      </c>
      <c r="G149" s="66">
        <f>0.75+0.6</f>
        <v>1.35</v>
      </c>
      <c r="H149" s="66">
        <v>0.25</v>
      </c>
      <c r="I149" s="66">
        <v>0.25</v>
      </c>
      <c r="J149" s="72">
        <f t="shared" si="13"/>
        <v>8.4375000000000006E-2</v>
      </c>
      <c r="K149" s="66"/>
    </row>
    <row r="150" spans="1:11" s="60" customFormat="1" x14ac:dyDescent="0.25">
      <c r="A150" s="67"/>
      <c r="B150" s="2"/>
      <c r="C150" s="64" t="s">
        <v>15</v>
      </c>
      <c r="D150" s="64"/>
      <c r="E150" s="68"/>
      <c r="F150" s="68"/>
      <c r="G150" s="68"/>
      <c r="H150" s="68"/>
      <c r="I150" s="68"/>
      <c r="J150" s="69">
        <f>SUM(J143:J149)</f>
        <v>3.3406249999999997</v>
      </c>
      <c r="K150" s="68"/>
    </row>
    <row r="151" spans="1:11" s="60" customFormat="1" ht="75" x14ac:dyDescent="0.25">
      <c r="A151" s="67">
        <v>14</v>
      </c>
      <c r="B151" s="63" t="s">
        <v>147</v>
      </c>
      <c r="C151" s="59" t="s">
        <v>148</v>
      </c>
      <c r="D151" s="59" t="s">
        <v>120</v>
      </c>
      <c r="E151" s="68"/>
      <c r="F151" s="68"/>
      <c r="G151" s="68"/>
      <c r="H151" s="68"/>
      <c r="I151" s="68"/>
      <c r="J151" s="69"/>
      <c r="K151" s="68"/>
    </row>
    <row r="152" spans="1:11" x14ac:dyDescent="0.25">
      <c r="A152" s="6"/>
      <c r="B152" s="11"/>
      <c r="C152" s="65" t="s">
        <v>149</v>
      </c>
      <c r="D152" s="65"/>
      <c r="E152" s="66"/>
      <c r="F152" s="66">
        <v>1</v>
      </c>
      <c r="G152" s="66">
        <v>0.75</v>
      </c>
      <c r="H152" s="66">
        <v>0.25</v>
      </c>
      <c r="I152" s="66">
        <v>2</v>
      </c>
      <c r="J152" s="72">
        <f t="shared" ref="J152:J153" si="14">PRODUCT(E152:I152)</f>
        <v>0.375</v>
      </c>
      <c r="K152" s="66"/>
    </row>
    <row r="153" spans="1:11" x14ac:dyDescent="0.25">
      <c r="A153" s="6"/>
      <c r="B153" s="11"/>
      <c r="C153" s="65" t="s">
        <v>150</v>
      </c>
      <c r="D153" s="65"/>
      <c r="E153" s="66"/>
      <c r="F153" s="66">
        <v>1</v>
      </c>
      <c r="G153" s="66">
        <v>0.95</v>
      </c>
      <c r="H153" s="66">
        <v>0.25</v>
      </c>
      <c r="I153" s="66">
        <v>3</v>
      </c>
      <c r="J153" s="72">
        <f t="shared" si="14"/>
        <v>0.71249999999999991</v>
      </c>
      <c r="K153" s="66"/>
    </row>
    <row r="154" spans="1:11" s="60" customFormat="1" x14ac:dyDescent="0.25">
      <c r="A154" s="67"/>
      <c r="B154" s="2"/>
      <c r="C154" s="64" t="s">
        <v>15</v>
      </c>
      <c r="D154" s="64"/>
      <c r="E154" s="68"/>
      <c r="F154" s="68"/>
      <c r="G154" s="68"/>
      <c r="H154" s="68"/>
      <c r="I154" s="68"/>
      <c r="J154" s="69">
        <f>SUM(J152:J153)</f>
        <v>1.0874999999999999</v>
      </c>
      <c r="K154" s="68"/>
    </row>
    <row r="155" spans="1:11" ht="75" x14ac:dyDescent="0.25">
      <c r="A155" s="6">
        <v>15</v>
      </c>
      <c r="B155" s="11" t="s">
        <v>101</v>
      </c>
      <c r="C155" s="65" t="s">
        <v>122</v>
      </c>
      <c r="D155" s="65" t="s">
        <v>110</v>
      </c>
      <c r="E155" s="66"/>
      <c r="F155" s="66"/>
      <c r="G155" s="66"/>
      <c r="H155" s="66"/>
      <c r="I155" s="66"/>
      <c r="J155" s="66"/>
      <c r="K155" s="66"/>
    </row>
    <row r="156" spans="1:11" x14ac:dyDescent="0.25">
      <c r="A156" s="6"/>
      <c r="B156" s="11"/>
      <c r="C156" s="65" t="s">
        <v>151</v>
      </c>
      <c r="D156" s="65"/>
      <c r="E156" s="66"/>
      <c r="F156" s="66">
        <v>1</v>
      </c>
      <c r="G156" s="66">
        <f>1.9+0.95+1.55</f>
        <v>4.3999999999999995</v>
      </c>
      <c r="H156" s="66"/>
      <c r="I156" s="66">
        <v>3.4</v>
      </c>
      <c r="J156" s="72">
        <f t="shared" ref="J156:J157" si="15">PRODUCT(E156:I156)</f>
        <v>14.959999999999997</v>
      </c>
      <c r="K156" s="66"/>
    </row>
    <row r="157" spans="1:11" x14ac:dyDescent="0.25">
      <c r="A157" s="6"/>
      <c r="B157" s="11"/>
      <c r="C157" s="65" t="s">
        <v>153</v>
      </c>
      <c r="D157" s="65"/>
      <c r="E157" s="66"/>
      <c r="F157" s="66">
        <v>8</v>
      </c>
      <c r="G157" s="66">
        <v>0.6</v>
      </c>
      <c r="H157" s="66"/>
      <c r="I157" s="66">
        <v>0.8</v>
      </c>
      <c r="J157" s="72">
        <f t="shared" si="15"/>
        <v>3.84</v>
      </c>
      <c r="K157" s="66"/>
    </row>
    <row r="158" spans="1:11" x14ac:dyDescent="0.25">
      <c r="A158" s="6"/>
      <c r="B158" s="11"/>
      <c r="C158" s="65" t="s">
        <v>154</v>
      </c>
      <c r="D158" s="65"/>
      <c r="E158" s="66"/>
      <c r="F158" s="66">
        <v>6</v>
      </c>
      <c r="G158" s="66">
        <v>0.6</v>
      </c>
      <c r="H158" s="66"/>
      <c r="I158" s="66">
        <v>0.8</v>
      </c>
      <c r="J158" s="72">
        <f t="shared" ref="J158" si="16">PRODUCT(E158:I158)</f>
        <v>2.88</v>
      </c>
      <c r="K158" s="66"/>
    </row>
    <row r="159" spans="1:11" x14ac:dyDescent="0.25">
      <c r="A159" s="6"/>
      <c r="B159" s="11"/>
      <c r="C159" s="64" t="s">
        <v>15</v>
      </c>
      <c r="D159" s="65"/>
      <c r="E159" s="66"/>
      <c r="F159" s="66"/>
      <c r="G159" s="66"/>
      <c r="H159" s="66"/>
      <c r="I159" s="66"/>
      <c r="J159" s="73">
        <f>SUM(J156:J158)</f>
        <v>21.679999999999996</v>
      </c>
      <c r="K159" s="66"/>
    </row>
    <row r="160" spans="1:11" ht="30" x14ac:dyDescent="0.25">
      <c r="A160" s="6">
        <v>16</v>
      </c>
      <c r="B160" s="11" t="s">
        <v>102</v>
      </c>
      <c r="C160" s="65" t="s">
        <v>121</v>
      </c>
      <c r="D160" s="65" t="s">
        <v>110</v>
      </c>
      <c r="E160" s="66"/>
      <c r="F160" s="66"/>
      <c r="G160" s="66"/>
      <c r="H160" s="66"/>
      <c r="I160" s="66"/>
      <c r="J160" s="66"/>
      <c r="K160" s="66"/>
    </row>
    <row r="161" spans="1:11" x14ac:dyDescent="0.25">
      <c r="A161" s="6"/>
      <c r="B161" s="11"/>
      <c r="C161" s="64" t="s">
        <v>152</v>
      </c>
      <c r="D161" s="65"/>
      <c r="E161" s="66"/>
      <c r="F161" s="66"/>
      <c r="G161" s="66"/>
      <c r="H161" s="66"/>
      <c r="I161" s="66"/>
      <c r="J161" s="66"/>
      <c r="K161" s="66"/>
    </row>
    <row r="162" spans="1:11" x14ac:dyDescent="0.25">
      <c r="A162" s="6"/>
      <c r="B162" s="11"/>
      <c r="C162" s="65" t="s">
        <v>151</v>
      </c>
      <c r="D162" s="65"/>
      <c r="E162" s="66"/>
      <c r="F162" s="66">
        <v>2</v>
      </c>
      <c r="G162" s="71">
        <f>1.9+0.95+1.55</f>
        <v>4.3999999999999995</v>
      </c>
      <c r="H162" s="71"/>
      <c r="I162" s="71">
        <v>3.4</v>
      </c>
      <c r="J162" s="72">
        <f t="shared" ref="J162:J168" si="17">PRODUCT(E162:I162)</f>
        <v>29.919999999999995</v>
      </c>
      <c r="K162" s="66"/>
    </row>
    <row r="163" spans="1:11" x14ac:dyDescent="0.25">
      <c r="A163" s="6"/>
      <c r="B163" s="11"/>
      <c r="C163" s="65" t="s">
        <v>153</v>
      </c>
      <c r="D163" s="65"/>
      <c r="E163" s="66"/>
      <c r="F163" s="66">
        <f>2*8</f>
        <v>16</v>
      </c>
      <c r="G163" s="71">
        <v>0.6</v>
      </c>
      <c r="H163" s="71"/>
      <c r="I163" s="71">
        <v>0.8</v>
      </c>
      <c r="J163" s="72">
        <f t="shared" si="17"/>
        <v>7.68</v>
      </c>
      <c r="K163" s="66"/>
    </row>
    <row r="164" spans="1:11" x14ac:dyDescent="0.25">
      <c r="A164" s="6"/>
      <c r="B164" s="11"/>
      <c r="C164" s="65" t="s">
        <v>154</v>
      </c>
      <c r="D164" s="65"/>
      <c r="E164" s="66"/>
      <c r="F164" s="66">
        <f>2*6</f>
        <v>12</v>
      </c>
      <c r="G164" s="71">
        <v>0.6</v>
      </c>
      <c r="H164" s="71"/>
      <c r="I164" s="71">
        <v>0.8</v>
      </c>
      <c r="J164" s="72">
        <f t="shared" si="17"/>
        <v>5.76</v>
      </c>
      <c r="K164" s="66"/>
    </row>
    <row r="165" spans="1:11" x14ac:dyDescent="0.25">
      <c r="A165" s="6"/>
      <c r="B165" s="11"/>
      <c r="C165" s="65" t="s">
        <v>149</v>
      </c>
      <c r="D165" s="65"/>
      <c r="E165" s="66"/>
      <c r="F165" s="66">
        <v>2</v>
      </c>
      <c r="G165" s="71">
        <v>2</v>
      </c>
      <c r="H165" s="71"/>
      <c r="I165" s="71">
        <v>0.75</v>
      </c>
      <c r="J165" s="72">
        <f t="shared" si="17"/>
        <v>3</v>
      </c>
      <c r="K165" s="66"/>
    </row>
    <row r="166" spans="1:11" x14ac:dyDescent="0.25">
      <c r="A166" s="6"/>
      <c r="B166" s="11"/>
      <c r="C166" s="65" t="s">
        <v>150</v>
      </c>
      <c r="D166" s="65"/>
      <c r="E166" s="66"/>
      <c r="F166" s="66">
        <v>2</v>
      </c>
      <c r="G166" s="71">
        <v>0.95</v>
      </c>
      <c r="H166" s="71"/>
      <c r="I166" s="71">
        <v>3</v>
      </c>
      <c r="J166" s="72">
        <f t="shared" si="17"/>
        <v>5.6999999999999993</v>
      </c>
      <c r="K166" s="66"/>
    </row>
    <row r="167" spans="1:11" x14ac:dyDescent="0.25">
      <c r="A167" s="6"/>
      <c r="B167" s="11"/>
      <c r="C167" s="65" t="s">
        <v>155</v>
      </c>
      <c r="D167" s="65"/>
      <c r="E167" s="66"/>
      <c r="F167" s="66">
        <f>2*2</f>
        <v>4</v>
      </c>
      <c r="G167" s="71">
        <v>3.65</v>
      </c>
      <c r="H167" s="71"/>
      <c r="I167" s="71">
        <v>0.6</v>
      </c>
      <c r="J167" s="72">
        <f t="shared" si="17"/>
        <v>8.76</v>
      </c>
      <c r="K167" s="66"/>
    </row>
    <row r="168" spans="1:11" x14ac:dyDescent="0.25">
      <c r="A168" s="6"/>
      <c r="B168" s="11"/>
      <c r="C168" s="65" t="s">
        <v>156</v>
      </c>
      <c r="D168" s="65"/>
      <c r="E168" s="66"/>
      <c r="F168" s="66">
        <v>1</v>
      </c>
      <c r="G168" s="66">
        <f>2.5+3+1.75</f>
        <v>7.25</v>
      </c>
      <c r="H168" s="71"/>
      <c r="I168" s="71">
        <v>0.6</v>
      </c>
      <c r="J168" s="72">
        <f t="shared" si="17"/>
        <v>4.3499999999999996</v>
      </c>
      <c r="K168" s="66"/>
    </row>
    <row r="169" spans="1:11" x14ac:dyDescent="0.25">
      <c r="A169" s="6"/>
      <c r="B169" s="11"/>
      <c r="C169" s="64" t="s">
        <v>15</v>
      </c>
      <c r="D169" s="65"/>
      <c r="E169" s="66"/>
      <c r="F169" s="66"/>
      <c r="G169" s="66"/>
      <c r="H169" s="66"/>
      <c r="I169" s="66"/>
      <c r="J169" s="73">
        <f>SUM(J162:J168)</f>
        <v>65.169999999999987</v>
      </c>
      <c r="K169" s="66"/>
    </row>
    <row r="170" spans="1:11" x14ac:dyDescent="0.25">
      <c r="A170" s="6">
        <v>17</v>
      </c>
      <c r="B170" s="63">
        <v>13.18</v>
      </c>
      <c r="C170" s="59" t="s">
        <v>179</v>
      </c>
      <c r="D170" s="59" t="s">
        <v>178</v>
      </c>
      <c r="E170" s="66"/>
      <c r="F170" s="66"/>
      <c r="G170" s="66"/>
      <c r="H170" s="66"/>
      <c r="I170" s="66"/>
      <c r="J170" s="73"/>
      <c r="K170" s="66"/>
    </row>
    <row r="171" spans="1:11" x14ac:dyDescent="0.25">
      <c r="A171" s="6"/>
      <c r="B171" s="11"/>
      <c r="C171" s="65" t="s">
        <v>155</v>
      </c>
      <c r="D171" s="65"/>
      <c r="E171" s="66"/>
      <c r="F171" s="66">
        <f>2*2</f>
        <v>4</v>
      </c>
      <c r="G171" s="71">
        <v>3.65</v>
      </c>
      <c r="H171" s="71"/>
      <c r="I171" s="71">
        <v>0.6</v>
      </c>
      <c r="J171" s="72">
        <f t="shared" ref="J171" si="18">PRODUCT(E171:I171)</f>
        <v>8.76</v>
      </c>
      <c r="K171" s="66"/>
    </row>
    <row r="172" spans="1:11" x14ac:dyDescent="0.25">
      <c r="A172" s="6"/>
      <c r="B172" s="11"/>
      <c r="C172" s="64" t="s">
        <v>15</v>
      </c>
      <c r="D172" s="65"/>
      <c r="E172" s="66"/>
      <c r="F172" s="66"/>
      <c r="G172" s="66"/>
      <c r="H172" s="66"/>
      <c r="I172" s="66"/>
      <c r="J172" s="73">
        <f>SUM(J171)</f>
        <v>8.76</v>
      </c>
      <c r="K172" s="66"/>
    </row>
    <row r="173" spans="1:11" ht="165" x14ac:dyDescent="0.25">
      <c r="A173" s="6">
        <v>18</v>
      </c>
      <c r="B173" s="11">
        <v>5.3</v>
      </c>
      <c r="C173" s="65" t="s">
        <v>159</v>
      </c>
      <c r="D173" s="65" t="s">
        <v>120</v>
      </c>
      <c r="E173" s="66"/>
      <c r="F173" s="66"/>
      <c r="G173" s="66"/>
      <c r="H173" s="66"/>
      <c r="I173" s="66"/>
      <c r="J173" s="66"/>
      <c r="K173" s="66"/>
    </row>
    <row r="174" spans="1:11" x14ac:dyDescent="0.25">
      <c r="A174" s="6"/>
      <c r="B174" s="11"/>
      <c r="C174" s="65" t="s">
        <v>157</v>
      </c>
      <c r="D174" s="65"/>
      <c r="E174" s="66"/>
      <c r="F174" s="66">
        <v>1</v>
      </c>
      <c r="G174" s="66">
        <f>2.5+3+1.75</f>
        <v>7.25</v>
      </c>
      <c r="H174" s="66">
        <v>0.6</v>
      </c>
      <c r="I174" s="66">
        <v>7.4999999999999997E-2</v>
      </c>
      <c r="J174" s="72">
        <f t="shared" ref="J174" si="19">PRODUCT(E174:I174)</f>
        <v>0.32624999999999998</v>
      </c>
      <c r="K174" s="66"/>
    </row>
    <row r="175" spans="1:11" x14ac:dyDescent="0.25">
      <c r="A175" s="6"/>
      <c r="B175" s="11"/>
      <c r="C175" s="65" t="s">
        <v>158</v>
      </c>
      <c r="D175" s="65"/>
      <c r="E175" s="66"/>
      <c r="F175" s="66">
        <v>2</v>
      </c>
      <c r="G175" s="71">
        <v>3.65</v>
      </c>
      <c r="H175" s="66">
        <v>0.6</v>
      </c>
      <c r="I175" s="66">
        <v>7.4999999999999997E-2</v>
      </c>
      <c r="J175" s="72">
        <f t="shared" ref="J175:J176" si="20">PRODUCT(E175:I175)</f>
        <v>0.32849999999999996</v>
      </c>
      <c r="K175" s="66"/>
    </row>
    <row r="176" spans="1:11" x14ac:dyDescent="0.25">
      <c r="A176" s="6"/>
      <c r="B176" s="11"/>
      <c r="C176" s="65" t="s">
        <v>160</v>
      </c>
      <c r="D176" s="65"/>
      <c r="E176" s="66"/>
      <c r="F176" s="66">
        <v>1</v>
      </c>
      <c r="G176" s="71">
        <v>1</v>
      </c>
      <c r="H176" s="66">
        <v>0.25</v>
      </c>
      <c r="I176" s="66">
        <v>0.25</v>
      </c>
      <c r="J176" s="72">
        <f t="shared" si="20"/>
        <v>6.25E-2</v>
      </c>
      <c r="K176" s="66"/>
    </row>
    <row r="177" spans="1:11" x14ac:dyDescent="0.25">
      <c r="A177" s="6"/>
      <c r="B177" s="11"/>
      <c r="C177" s="65" t="s">
        <v>160</v>
      </c>
      <c r="D177" s="65"/>
      <c r="E177" s="66"/>
      <c r="F177" s="66">
        <v>1</v>
      </c>
      <c r="G177" s="71">
        <v>0.75</v>
      </c>
      <c r="H177" s="66">
        <v>0.25</v>
      </c>
      <c r="I177" s="66">
        <v>0.25</v>
      </c>
      <c r="J177" s="72">
        <f t="shared" ref="J177:J178" si="21">PRODUCT(E177:I177)</f>
        <v>4.6875E-2</v>
      </c>
      <c r="K177" s="66"/>
    </row>
    <row r="178" spans="1:11" x14ac:dyDescent="0.25">
      <c r="A178" s="6"/>
      <c r="B178" s="11"/>
      <c r="C178" s="65" t="s">
        <v>166</v>
      </c>
      <c r="D178" s="65"/>
      <c r="E178" s="66"/>
      <c r="F178" s="66">
        <v>1</v>
      </c>
      <c r="G178" s="71">
        <f>1.9+0.95+1.55</f>
        <v>4.3999999999999995</v>
      </c>
      <c r="H178" s="66">
        <v>0.125</v>
      </c>
      <c r="I178" s="66">
        <v>0.05</v>
      </c>
      <c r="J178" s="72">
        <f t="shared" si="21"/>
        <v>2.7499999999999997E-2</v>
      </c>
      <c r="K178" s="66"/>
    </row>
    <row r="179" spans="1:11" x14ac:dyDescent="0.25">
      <c r="A179" s="6"/>
      <c r="B179" s="11"/>
      <c r="C179" s="64" t="s">
        <v>15</v>
      </c>
      <c r="D179" s="65"/>
      <c r="E179" s="66"/>
      <c r="F179" s="66"/>
      <c r="G179" s="66"/>
      <c r="H179" s="66"/>
      <c r="I179" s="66"/>
      <c r="J179" s="73">
        <f>SUM(J174:J178)</f>
        <v>0.79162499999999991</v>
      </c>
      <c r="K179" s="66"/>
    </row>
    <row r="180" spans="1:11" ht="60" x14ac:dyDescent="0.25">
      <c r="A180" s="6">
        <v>19</v>
      </c>
      <c r="B180" s="11" t="s">
        <v>103</v>
      </c>
      <c r="C180" s="65" t="s">
        <v>118</v>
      </c>
      <c r="D180" s="65" t="s">
        <v>110</v>
      </c>
      <c r="E180" s="66"/>
      <c r="F180" s="66"/>
      <c r="G180" s="66"/>
      <c r="H180" s="66"/>
      <c r="I180" s="66"/>
      <c r="J180" s="66"/>
      <c r="K180" s="66"/>
    </row>
    <row r="181" spans="1:11" x14ac:dyDescent="0.25">
      <c r="A181" s="6"/>
      <c r="B181" s="11"/>
      <c r="C181" s="65" t="s">
        <v>157</v>
      </c>
      <c r="D181" s="65"/>
      <c r="E181" s="66"/>
      <c r="F181" s="66">
        <v>1</v>
      </c>
      <c r="G181" s="66">
        <f>2.5+3+1.75</f>
        <v>7.25</v>
      </c>
      <c r="H181" s="66">
        <v>0.6</v>
      </c>
      <c r="I181" s="66"/>
      <c r="J181" s="72">
        <f t="shared" ref="J181:J188" si="22">PRODUCT(E181:I181)</f>
        <v>4.3499999999999996</v>
      </c>
      <c r="K181" s="66"/>
    </row>
    <row r="182" spans="1:11" x14ac:dyDescent="0.25">
      <c r="A182" s="6"/>
      <c r="B182" s="11"/>
      <c r="C182" s="65" t="s">
        <v>161</v>
      </c>
      <c r="D182" s="65"/>
      <c r="E182" s="66"/>
      <c r="F182" s="66">
        <v>1</v>
      </c>
      <c r="G182" s="66">
        <v>7.25</v>
      </c>
      <c r="H182" s="66">
        <v>0.1</v>
      </c>
      <c r="I182" s="66"/>
      <c r="J182" s="72">
        <f t="shared" si="22"/>
        <v>0.72500000000000009</v>
      </c>
      <c r="K182" s="66"/>
    </row>
    <row r="183" spans="1:11" x14ac:dyDescent="0.25">
      <c r="A183" s="6"/>
      <c r="B183" s="11"/>
      <c r="C183" s="65" t="s">
        <v>158</v>
      </c>
      <c r="D183" s="65"/>
      <c r="E183" s="66"/>
      <c r="F183" s="66">
        <v>2</v>
      </c>
      <c r="G183" s="71">
        <v>3.65</v>
      </c>
      <c r="H183" s="66">
        <v>0.6</v>
      </c>
      <c r="I183" s="66"/>
      <c r="J183" s="72">
        <f t="shared" si="22"/>
        <v>4.38</v>
      </c>
      <c r="K183" s="66"/>
    </row>
    <row r="184" spans="1:11" x14ac:dyDescent="0.25">
      <c r="A184" s="6"/>
      <c r="B184" s="11"/>
      <c r="C184" s="65" t="s">
        <v>161</v>
      </c>
      <c r="D184" s="65"/>
      <c r="E184" s="66"/>
      <c r="F184" s="66">
        <v>2</v>
      </c>
      <c r="G184" s="71">
        <v>3.65</v>
      </c>
      <c r="H184" s="66">
        <v>0.1</v>
      </c>
      <c r="I184" s="66"/>
      <c r="J184" s="72">
        <f t="shared" ref="J184" si="23">PRODUCT(E184:I184)</f>
        <v>0.73</v>
      </c>
      <c r="K184" s="66"/>
    </row>
    <row r="185" spans="1:11" x14ac:dyDescent="0.25">
      <c r="A185" s="6"/>
      <c r="B185" s="11"/>
      <c r="C185" s="65" t="s">
        <v>160</v>
      </c>
      <c r="D185" s="65"/>
      <c r="E185" s="66"/>
      <c r="F185" s="66">
        <v>1</v>
      </c>
      <c r="G185" s="71">
        <v>1</v>
      </c>
      <c r="H185" s="66">
        <v>0.25</v>
      </c>
      <c r="I185" s="66"/>
      <c r="J185" s="72">
        <f t="shared" si="22"/>
        <v>0.25</v>
      </c>
      <c r="K185" s="66"/>
    </row>
    <row r="186" spans="1:11" x14ac:dyDescent="0.25">
      <c r="A186" s="6"/>
      <c r="B186" s="11"/>
      <c r="C186" s="65" t="s">
        <v>63</v>
      </c>
      <c r="D186" s="65"/>
      <c r="E186" s="66"/>
      <c r="F186" s="66">
        <v>2</v>
      </c>
      <c r="G186" s="71">
        <v>1</v>
      </c>
      <c r="H186" s="66">
        <v>0.25</v>
      </c>
      <c r="I186" s="66"/>
      <c r="J186" s="72">
        <f t="shared" si="22"/>
        <v>0.5</v>
      </c>
      <c r="K186" s="66"/>
    </row>
    <row r="187" spans="1:11" x14ac:dyDescent="0.25">
      <c r="A187" s="6"/>
      <c r="B187" s="11"/>
      <c r="C187" s="65" t="s">
        <v>160</v>
      </c>
      <c r="D187" s="65"/>
      <c r="E187" s="66"/>
      <c r="F187" s="66">
        <v>1</v>
      </c>
      <c r="G187" s="71">
        <v>0.75</v>
      </c>
      <c r="H187" s="66">
        <v>0.25</v>
      </c>
      <c r="I187" s="66"/>
      <c r="J187" s="72">
        <f t="shared" si="22"/>
        <v>0.1875</v>
      </c>
      <c r="K187" s="66"/>
    </row>
    <row r="188" spans="1:11" x14ac:dyDescent="0.25">
      <c r="A188" s="6"/>
      <c r="B188" s="11"/>
      <c r="C188" s="65" t="s">
        <v>63</v>
      </c>
      <c r="D188" s="65"/>
      <c r="E188" s="66"/>
      <c r="F188" s="66">
        <v>2</v>
      </c>
      <c r="G188" s="71">
        <v>0.75</v>
      </c>
      <c r="H188" s="66">
        <v>0.25</v>
      </c>
      <c r="I188" s="66"/>
      <c r="J188" s="72">
        <f t="shared" si="22"/>
        <v>0.375</v>
      </c>
      <c r="K188" s="66"/>
    </row>
    <row r="189" spans="1:11" x14ac:dyDescent="0.25">
      <c r="A189" s="6"/>
      <c r="B189" s="11"/>
      <c r="C189" s="65" t="s">
        <v>167</v>
      </c>
      <c r="D189" s="65"/>
      <c r="E189" s="66"/>
      <c r="F189" s="66">
        <v>2</v>
      </c>
      <c r="G189" s="71">
        <f>1.9+0.95+1.55</f>
        <v>4.3999999999999995</v>
      </c>
      <c r="H189" s="66">
        <v>0.05</v>
      </c>
      <c r="J189" s="72">
        <f>PRODUCT(E189:H189)</f>
        <v>0.43999999999999995</v>
      </c>
      <c r="K189" s="66"/>
    </row>
    <row r="190" spans="1:11" x14ac:dyDescent="0.25">
      <c r="A190" s="6"/>
      <c r="B190" s="11"/>
      <c r="C190" s="64" t="s">
        <v>15</v>
      </c>
      <c r="D190" s="65"/>
      <c r="E190" s="66"/>
      <c r="F190" s="66"/>
      <c r="G190" s="66"/>
      <c r="H190" s="66"/>
      <c r="I190" s="66"/>
      <c r="J190" s="73">
        <f>SUM(J181:J189)</f>
        <v>11.937499999999998</v>
      </c>
      <c r="K190" s="66"/>
    </row>
    <row r="191" spans="1:11" ht="90" x14ac:dyDescent="0.25">
      <c r="A191" s="6">
        <v>20</v>
      </c>
      <c r="B191" s="11" t="s">
        <v>104</v>
      </c>
      <c r="C191" s="65" t="s">
        <v>116</v>
      </c>
      <c r="D191" s="65" t="s">
        <v>117</v>
      </c>
      <c r="E191" s="66"/>
      <c r="F191" s="66"/>
      <c r="G191" s="66"/>
      <c r="H191" s="66"/>
      <c r="I191" s="66"/>
      <c r="J191" s="66"/>
      <c r="K191" s="66"/>
    </row>
    <row r="192" spans="1:11" x14ac:dyDescent="0.25">
      <c r="A192" s="6"/>
      <c r="B192" s="11"/>
      <c r="C192" s="65" t="s">
        <v>162</v>
      </c>
      <c r="D192" s="65"/>
      <c r="E192" s="66">
        <v>0.39500000000000002</v>
      </c>
      <c r="F192" s="66">
        <v>3</v>
      </c>
      <c r="G192" s="66">
        <f>2.5+3+1.75-0.05</f>
        <v>7.2</v>
      </c>
      <c r="H192" s="66"/>
      <c r="I192" s="66"/>
      <c r="J192" s="72">
        <f t="shared" ref="J192:J201" si="24">PRODUCT(E192:I192)</f>
        <v>8.532</v>
      </c>
      <c r="K192" s="66"/>
    </row>
    <row r="193" spans="1:11" x14ac:dyDescent="0.25">
      <c r="A193" s="6"/>
      <c r="B193" s="11"/>
      <c r="C193" s="65"/>
      <c r="D193" s="65"/>
      <c r="E193" s="66">
        <v>0.39500000000000002</v>
      </c>
      <c r="F193" s="66">
        <v>30</v>
      </c>
      <c r="G193" s="66">
        <v>0.55000000000000004</v>
      </c>
      <c r="H193" s="66"/>
      <c r="I193" s="66"/>
      <c r="J193" s="72">
        <f t="shared" si="24"/>
        <v>6.517500000000001</v>
      </c>
      <c r="K193" s="66"/>
    </row>
    <row r="194" spans="1:11" x14ac:dyDescent="0.25">
      <c r="A194" s="6"/>
      <c r="B194" s="11"/>
      <c r="C194" s="65" t="s">
        <v>163</v>
      </c>
      <c r="D194" s="65"/>
      <c r="E194" s="66">
        <v>0.39500000000000002</v>
      </c>
      <c r="F194" s="66">
        <f>2*3</f>
        <v>6</v>
      </c>
      <c r="G194" s="71">
        <f>3.65-0.05</f>
        <v>3.6</v>
      </c>
      <c r="H194" s="66"/>
      <c r="I194" s="66"/>
      <c r="J194" s="72">
        <f t="shared" si="24"/>
        <v>8.532</v>
      </c>
      <c r="K194" s="66"/>
    </row>
    <row r="195" spans="1:11" x14ac:dyDescent="0.25">
      <c r="A195" s="6"/>
      <c r="B195" s="11"/>
      <c r="C195" s="65"/>
      <c r="D195" s="65"/>
      <c r="E195" s="66">
        <v>0.39500000000000002</v>
      </c>
      <c r="F195" s="66">
        <f>2*16</f>
        <v>32</v>
      </c>
      <c r="G195" s="71">
        <v>0.55000000000000004</v>
      </c>
      <c r="H195" s="66"/>
      <c r="I195" s="66"/>
      <c r="J195" s="72">
        <f t="shared" si="24"/>
        <v>6.9520000000000008</v>
      </c>
      <c r="K195" s="66"/>
    </row>
    <row r="196" spans="1:11" x14ac:dyDescent="0.25">
      <c r="A196" s="6"/>
      <c r="B196" s="11"/>
      <c r="C196" s="65" t="s">
        <v>164</v>
      </c>
      <c r="D196" s="65"/>
      <c r="E196" s="66">
        <v>0.89</v>
      </c>
      <c r="F196" s="66">
        <v>4</v>
      </c>
      <c r="G196" s="71">
        <f>1-0.05+0.2+0.2</f>
        <v>1.3499999999999999</v>
      </c>
      <c r="H196" s="66"/>
      <c r="I196" s="66"/>
      <c r="J196" s="72">
        <f t="shared" si="24"/>
        <v>4.8059999999999992</v>
      </c>
      <c r="K196" s="66"/>
    </row>
    <row r="197" spans="1:11" x14ac:dyDescent="0.25">
      <c r="A197" s="6"/>
      <c r="B197" s="11"/>
      <c r="C197" s="65" t="s">
        <v>165</v>
      </c>
      <c r="D197" s="65"/>
      <c r="E197" s="66">
        <v>0.39500000000000002</v>
      </c>
      <c r="F197" s="66">
        <v>8</v>
      </c>
      <c r="G197" s="71">
        <f>0.2+0.2+0.2+0.2+0.75+0.75</f>
        <v>2.2999999999999998</v>
      </c>
      <c r="H197" s="66"/>
      <c r="I197" s="66"/>
      <c r="J197" s="72">
        <f t="shared" si="24"/>
        <v>7.2679999999999998</v>
      </c>
      <c r="K197" s="66"/>
    </row>
    <row r="198" spans="1:11" x14ac:dyDescent="0.25">
      <c r="A198" s="6"/>
      <c r="B198" s="11"/>
      <c r="C198" s="65" t="s">
        <v>164</v>
      </c>
      <c r="D198" s="65"/>
      <c r="E198" s="66">
        <v>0.89</v>
      </c>
      <c r="F198" s="66">
        <v>4</v>
      </c>
      <c r="G198" s="71">
        <f>0.75-0.05+0.2+0.2</f>
        <v>1.0999999999999999</v>
      </c>
      <c r="H198" s="66"/>
      <c r="I198" s="66"/>
      <c r="J198" s="72">
        <f t="shared" si="24"/>
        <v>3.9159999999999995</v>
      </c>
      <c r="K198" s="66"/>
    </row>
    <row r="199" spans="1:11" x14ac:dyDescent="0.25">
      <c r="A199" s="6"/>
      <c r="B199" s="11"/>
      <c r="C199" s="65" t="s">
        <v>165</v>
      </c>
      <c r="D199" s="65"/>
      <c r="E199" s="66">
        <v>0.39500000000000002</v>
      </c>
      <c r="F199" s="66">
        <v>6</v>
      </c>
      <c r="G199" s="71">
        <f>0.2+0.2+0.2+0.2+0.75+0.75</f>
        <v>2.2999999999999998</v>
      </c>
      <c r="H199" s="66"/>
      <c r="I199" s="66"/>
      <c r="J199" s="72">
        <f t="shared" si="24"/>
        <v>5.4509999999999996</v>
      </c>
      <c r="K199" s="66"/>
    </row>
    <row r="200" spans="1:11" x14ac:dyDescent="0.25">
      <c r="A200" s="6"/>
      <c r="B200" s="11"/>
      <c r="C200" s="65" t="s">
        <v>166</v>
      </c>
      <c r="D200" s="65"/>
      <c r="E200" s="66">
        <v>0.39500000000000002</v>
      </c>
      <c r="F200" s="66">
        <v>2</v>
      </c>
      <c r="G200" s="71">
        <v>4.4000000000000004</v>
      </c>
      <c r="H200" s="66"/>
      <c r="I200" s="66"/>
      <c r="J200" s="72">
        <f t="shared" si="24"/>
        <v>3.4760000000000004</v>
      </c>
      <c r="K200" s="66"/>
    </row>
    <row r="201" spans="1:11" x14ac:dyDescent="0.25">
      <c r="A201" s="6"/>
      <c r="B201" s="11"/>
      <c r="C201" s="65" t="s">
        <v>168</v>
      </c>
      <c r="D201" s="65"/>
      <c r="E201" s="66">
        <v>0.39500000000000002</v>
      </c>
      <c r="F201" s="66">
        <v>23</v>
      </c>
      <c r="G201" s="71">
        <v>0.1</v>
      </c>
      <c r="H201" s="66"/>
      <c r="I201" s="66"/>
      <c r="J201" s="72">
        <f t="shared" si="24"/>
        <v>0.90850000000000009</v>
      </c>
      <c r="K201" s="66"/>
    </row>
    <row r="202" spans="1:11" x14ac:dyDescent="0.25">
      <c r="A202" s="6"/>
      <c r="B202" s="11"/>
      <c r="C202" s="64" t="s">
        <v>15</v>
      </c>
      <c r="D202" s="65"/>
      <c r="E202" s="66"/>
      <c r="F202" s="66"/>
      <c r="G202" s="66"/>
      <c r="H202" s="66"/>
      <c r="I202" s="66"/>
      <c r="J202" s="73">
        <f>SUM(J192:J201)</f>
        <v>56.358999999999995</v>
      </c>
      <c r="K202" s="66"/>
    </row>
    <row r="203" spans="1:11" ht="240" x14ac:dyDescent="0.25">
      <c r="A203" s="6">
        <v>21</v>
      </c>
      <c r="B203" s="11" t="s">
        <v>105</v>
      </c>
      <c r="C203" s="65" t="s">
        <v>115</v>
      </c>
      <c r="D203" s="65" t="s">
        <v>110</v>
      </c>
      <c r="E203" s="66"/>
      <c r="F203" s="66"/>
      <c r="G203" s="66"/>
      <c r="H203" s="66"/>
      <c r="I203" s="66"/>
      <c r="J203" s="66"/>
      <c r="K203" s="66"/>
    </row>
    <row r="204" spans="1:11" x14ac:dyDescent="0.25">
      <c r="A204" s="6"/>
      <c r="B204" s="11"/>
      <c r="C204" s="65" t="s">
        <v>157</v>
      </c>
      <c r="D204" s="65"/>
      <c r="E204" s="66"/>
      <c r="F204" s="66">
        <v>1</v>
      </c>
      <c r="G204" s="66">
        <f>2.5+3+1.75</f>
        <v>7.25</v>
      </c>
      <c r="H204" s="66">
        <v>0.6</v>
      </c>
      <c r="I204" s="66"/>
      <c r="J204" s="72">
        <f t="shared" ref="J204:J206" si="25">PRODUCT(E204:I204)</f>
        <v>4.3499999999999996</v>
      </c>
      <c r="K204" s="66"/>
    </row>
    <row r="205" spans="1:11" x14ac:dyDescent="0.25">
      <c r="A205" s="6"/>
      <c r="B205" s="11"/>
      <c r="C205" s="65" t="s">
        <v>170</v>
      </c>
      <c r="D205" s="65"/>
      <c r="E205" s="66"/>
      <c r="F205" s="66">
        <v>1</v>
      </c>
      <c r="G205" s="66">
        <v>7.25</v>
      </c>
      <c r="H205" s="66">
        <v>0.1</v>
      </c>
      <c r="I205" s="66"/>
      <c r="J205" s="72">
        <f t="shared" si="25"/>
        <v>0.72500000000000009</v>
      </c>
      <c r="K205" s="66"/>
    </row>
    <row r="206" spans="1:11" x14ac:dyDescent="0.25">
      <c r="A206" s="6"/>
      <c r="B206" s="11"/>
      <c r="C206" s="65" t="s">
        <v>171</v>
      </c>
      <c r="D206" s="65"/>
      <c r="E206" s="66"/>
      <c r="F206" s="66">
        <v>1</v>
      </c>
      <c r="G206" s="66">
        <v>7.25</v>
      </c>
      <c r="H206" s="66">
        <v>0.2</v>
      </c>
      <c r="I206" s="66"/>
      <c r="J206" s="72">
        <f t="shared" si="25"/>
        <v>1.4500000000000002</v>
      </c>
      <c r="K206" s="66"/>
    </row>
    <row r="207" spans="1:11" s="60" customFormat="1" x14ac:dyDescent="0.25">
      <c r="A207" s="67"/>
      <c r="B207" s="2"/>
      <c r="C207" s="64" t="s">
        <v>15</v>
      </c>
      <c r="D207" s="64"/>
      <c r="E207" s="68"/>
      <c r="F207" s="68"/>
      <c r="G207" s="68"/>
      <c r="H207" s="68"/>
      <c r="I207" s="68"/>
      <c r="J207" s="73">
        <f>SUM(J204:J206)</f>
        <v>6.5249999999999995</v>
      </c>
      <c r="K207" s="68"/>
    </row>
    <row r="208" spans="1:11" ht="409.5" x14ac:dyDescent="0.25">
      <c r="A208" s="6">
        <v>22</v>
      </c>
      <c r="B208" s="11" t="s">
        <v>127</v>
      </c>
      <c r="C208" s="65" t="s">
        <v>169</v>
      </c>
      <c r="D208" s="65"/>
      <c r="E208" s="66"/>
      <c r="F208" s="66"/>
      <c r="G208" s="66"/>
      <c r="H208" s="66"/>
      <c r="I208" s="66"/>
      <c r="J208" s="66"/>
      <c r="K208" s="66"/>
    </row>
    <row r="209" spans="1:11" x14ac:dyDescent="0.25">
      <c r="A209" s="6"/>
      <c r="B209" s="11"/>
      <c r="C209" s="65" t="s">
        <v>139</v>
      </c>
      <c r="D209" s="65"/>
      <c r="E209" s="66"/>
      <c r="F209" s="66">
        <v>2</v>
      </c>
      <c r="G209" s="66">
        <v>2.1</v>
      </c>
      <c r="H209" s="66"/>
      <c r="I209" s="66"/>
      <c r="J209" s="50">
        <f t="shared" ref="J209:J210" si="26">PRODUCT(E209:I209)</f>
        <v>4.2</v>
      </c>
      <c r="K209" s="66"/>
    </row>
    <row r="210" spans="1:11" x14ac:dyDescent="0.25">
      <c r="A210" s="6"/>
      <c r="B210" s="11"/>
      <c r="C210" s="65"/>
      <c r="D210" s="65"/>
      <c r="E210" s="66"/>
      <c r="F210" s="66">
        <v>1</v>
      </c>
      <c r="G210" s="66">
        <v>0.75</v>
      </c>
      <c r="H210" s="66"/>
      <c r="I210" s="66"/>
      <c r="J210" s="50">
        <f t="shared" si="26"/>
        <v>0.75</v>
      </c>
      <c r="K210" s="66"/>
    </row>
    <row r="211" spans="1:11" s="60" customFormat="1" x14ac:dyDescent="0.25">
      <c r="A211" s="67"/>
      <c r="B211" s="2"/>
      <c r="C211" s="64" t="s">
        <v>15</v>
      </c>
      <c r="D211" s="64"/>
      <c r="E211" s="68"/>
      <c r="F211" s="68"/>
      <c r="G211" s="68"/>
      <c r="H211" s="68"/>
      <c r="I211" s="68"/>
      <c r="J211" s="69">
        <f>SUM(J209:J210)</f>
        <v>4.95</v>
      </c>
      <c r="K211" s="68"/>
    </row>
    <row r="212" spans="1:11" ht="330" x14ac:dyDescent="0.25">
      <c r="A212" s="6">
        <v>23</v>
      </c>
      <c r="B212" s="11" t="s">
        <v>106</v>
      </c>
      <c r="C212" s="65" t="s">
        <v>114</v>
      </c>
      <c r="D212" s="65" t="s">
        <v>110</v>
      </c>
      <c r="E212" s="66"/>
      <c r="F212" s="66"/>
      <c r="G212" s="66"/>
      <c r="H212" s="66"/>
      <c r="I212" s="66"/>
      <c r="J212" s="66"/>
      <c r="K212" s="66"/>
    </row>
    <row r="213" spans="1:11" x14ac:dyDescent="0.25">
      <c r="A213" s="6"/>
      <c r="B213" s="11"/>
      <c r="C213" s="65" t="s">
        <v>138</v>
      </c>
      <c r="D213" s="65"/>
      <c r="E213" s="66"/>
      <c r="F213" s="66">
        <v>1</v>
      </c>
      <c r="G213" s="66">
        <v>2.1</v>
      </c>
      <c r="H213" s="66">
        <v>0.75</v>
      </c>
      <c r="I213" s="66"/>
      <c r="J213" s="50">
        <f t="shared" ref="J213" si="27">PRODUCT(E213:I213)</f>
        <v>1.5750000000000002</v>
      </c>
      <c r="K213" s="66"/>
    </row>
    <row r="214" spans="1:11" s="60" customFormat="1" x14ac:dyDescent="0.25">
      <c r="A214" s="67"/>
      <c r="B214" s="2"/>
      <c r="C214" s="64" t="s">
        <v>15</v>
      </c>
      <c r="D214" s="64"/>
      <c r="E214" s="68"/>
      <c r="F214" s="68"/>
      <c r="G214" s="68"/>
      <c r="H214" s="68"/>
      <c r="I214" s="68"/>
      <c r="J214" s="69">
        <f>SUM(J213)</f>
        <v>1.5750000000000002</v>
      </c>
      <c r="K214" s="68"/>
    </row>
    <row r="215" spans="1:11" s="60" customFormat="1" ht="180" x14ac:dyDescent="0.25">
      <c r="A215" s="67">
        <v>24</v>
      </c>
      <c r="B215" s="63">
        <v>8.31</v>
      </c>
      <c r="C215" s="59" t="s">
        <v>177</v>
      </c>
      <c r="D215" s="59" t="s">
        <v>110</v>
      </c>
      <c r="E215" s="68"/>
      <c r="F215" s="68"/>
      <c r="G215" s="68"/>
      <c r="H215" s="68"/>
      <c r="I215" s="68"/>
      <c r="J215" s="69"/>
      <c r="K215" s="68"/>
    </row>
    <row r="216" spans="1:11" s="60" customFormat="1" x14ac:dyDescent="0.25">
      <c r="A216" s="67"/>
      <c r="B216" s="2"/>
      <c r="C216" s="65" t="s">
        <v>175</v>
      </c>
      <c r="D216" s="64"/>
      <c r="E216" s="68"/>
      <c r="F216" s="66">
        <v>1</v>
      </c>
      <c r="G216" s="66">
        <f>3.52+4.41+3.52+4.41-1</f>
        <v>14.86</v>
      </c>
      <c r="H216" s="66">
        <v>2.1</v>
      </c>
      <c r="I216" s="68"/>
      <c r="J216" s="50">
        <f t="shared" ref="J216:J217" si="28">PRODUCT(E216:I216)</f>
        <v>31.206</v>
      </c>
      <c r="K216" s="68"/>
    </row>
    <row r="217" spans="1:11" s="60" customFormat="1" x14ac:dyDescent="0.25">
      <c r="A217" s="67"/>
      <c r="B217" s="2"/>
      <c r="C217" s="65" t="s">
        <v>176</v>
      </c>
      <c r="D217" s="64"/>
      <c r="E217" s="68"/>
      <c r="F217" s="66">
        <v>-1</v>
      </c>
      <c r="G217" s="66">
        <v>3</v>
      </c>
      <c r="H217" s="66">
        <v>1.2</v>
      </c>
      <c r="I217" s="68"/>
      <c r="J217" s="50">
        <f t="shared" si="28"/>
        <v>-3.5999999999999996</v>
      </c>
      <c r="K217" s="68"/>
    </row>
    <row r="218" spans="1:11" s="60" customFormat="1" x14ac:dyDescent="0.25">
      <c r="A218" s="67"/>
      <c r="B218" s="2"/>
      <c r="C218" s="64" t="s">
        <v>15</v>
      </c>
      <c r="D218" s="64"/>
      <c r="E218" s="68"/>
      <c r="F218" s="66"/>
      <c r="G218" s="66"/>
      <c r="H218" s="66"/>
      <c r="I218" s="68"/>
      <c r="J218" s="58">
        <f>SUM(J216:J217)</f>
        <v>27.606000000000002</v>
      </c>
      <c r="K218" s="68"/>
    </row>
    <row r="219" spans="1:11" ht="75" x14ac:dyDescent="0.25">
      <c r="A219" s="6">
        <v>25</v>
      </c>
      <c r="B219" s="62">
        <v>13.8</v>
      </c>
      <c r="C219" s="65" t="s">
        <v>112</v>
      </c>
      <c r="D219" s="65" t="s">
        <v>113</v>
      </c>
      <c r="E219" s="66"/>
      <c r="F219" s="66"/>
      <c r="G219" s="66"/>
      <c r="H219" s="66"/>
      <c r="I219" s="66"/>
      <c r="J219" s="66"/>
      <c r="K219" s="66"/>
    </row>
    <row r="220" spans="1:11" x14ac:dyDescent="0.25">
      <c r="A220" s="6"/>
      <c r="B220" s="62"/>
      <c r="C220" s="65" t="s">
        <v>172</v>
      </c>
      <c r="D220" s="65"/>
      <c r="E220" s="66"/>
      <c r="F220" s="150" t="s">
        <v>173</v>
      </c>
      <c r="G220" s="151"/>
      <c r="H220" s="151"/>
      <c r="I220" s="152"/>
      <c r="J220" s="72">
        <f>J169</f>
        <v>65.169999999999987</v>
      </c>
      <c r="K220" s="66"/>
    </row>
    <row r="221" spans="1:11" x14ac:dyDescent="0.25">
      <c r="A221" s="6"/>
      <c r="B221" s="62"/>
      <c r="C221" s="64" t="s">
        <v>15</v>
      </c>
      <c r="D221" s="65"/>
      <c r="E221" s="66"/>
      <c r="F221" s="66"/>
      <c r="G221" s="66"/>
      <c r="H221" s="66"/>
      <c r="I221" s="66"/>
      <c r="J221" s="73">
        <f>SUM(J220)</f>
        <v>65.169999999999987</v>
      </c>
      <c r="K221" s="66"/>
    </row>
    <row r="222" spans="1:11" ht="90" x14ac:dyDescent="0.25">
      <c r="A222" s="6">
        <v>26</v>
      </c>
      <c r="B222" s="11" t="s">
        <v>107</v>
      </c>
      <c r="C222" s="65" t="s">
        <v>111</v>
      </c>
      <c r="D222" s="65" t="s">
        <v>110</v>
      </c>
      <c r="E222" s="66"/>
      <c r="F222" s="66"/>
      <c r="G222" s="66"/>
      <c r="H222" s="66"/>
      <c r="I222" s="66"/>
      <c r="J222" s="66"/>
      <c r="K222" s="66"/>
    </row>
    <row r="223" spans="1:11" x14ac:dyDescent="0.25">
      <c r="A223" s="6"/>
      <c r="B223" s="62"/>
      <c r="C223" s="65" t="s">
        <v>172</v>
      </c>
      <c r="D223" s="65"/>
      <c r="E223" s="66"/>
      <c r="F223" s="150" t="s">
        <v>173</v>
      </c>
      <c r="G223" s="151"/>
      <c r="H223" s="151"/>
      <c r="I223" s="152"/>
      <c r="J223" s="72">
        <f>J175</f>
        <v>0.32849999999999996</v>
      </c>
      <c r="K223" s="66"/>
    </row>
    <row r="224" spans="1:11" x14ac:dyDescent="0.25">
      <c r="A224" s="6"/>
      <c r="B224" s="62"/>
      <c r="C224" s="64" t="s">
        <v>15</v>
      </c>
      <c r="D224" s="65"/>
      <c r="E224" s="66"/>
      <c r="F224" s="66"/>
      <c r="G224" s="66"/>
      <c r="H224" s="66"/>
      <c r="I224" s="66"/>
      <c r="J224" s="72">
        <f>SUM(J223)</f>
        <v>0.32849999999999996</v>
      </c>
      <c r="K224" s="66"/>
    </row>
    <row r="225" spans="1:11" ht="120" x14ac:dyDescent="0.25">
      <c r="A225" s="6">
        <v>27</v>
      </c>
      <c r="B225" s="11" t="s">
        <v>108</v>
      </c>
      <c r="C225" s="65" t="s">
        <v>109</v>
      </c>
      <c r="D225" s="65" t="s">
        <v>110</v>
      </c>
      <c r="E225" s="66"/>
      <c r="F225" s="66"/>
      <c r="G225" s="66"/>
      <c r="H225" s="66"/>
      <c r="I225" s="66"/>
      <c r="J225" s="66"/>
      <c r="K225" s="66"/>
    </row>
    <row r="226" spans="1:11" x14ac:dyDescent="0.25">
      <c r="A226" s="12"/>
      <c r="B226" s="12"/>
      <c r="C226" s="65" t="s">
        <v>180</v>
      </c>
      <c r="D226" s="12"/>
      <c r="E226" s="66"/>
      <c r="F226" s="66">
        <v>1</v>
      </c>
      <c r="G226" s="66">
        <f>4.41+4.41+3.52+3.52</f>
        <v>15.86</v>
      </c>
      <c r="H226" s="66">
        <v>0.9</v>
      </c>
      <c r="I226" s="66"/>
      <c r="J226" s="50">
        <f t="shared" ref="J226:J231" si="29">PRODUCT(E226:I226)</f>
        <v>14.273999999999999</v>
      </c>
      <c r="K226" s="66"/>
    </row>
    <row r="227" spans="1:11" x14ac:dyDescent="0.25">
      <c r="A227" s="12"/>
      <c r="B227" s="12"/>
      <c r="C227" s="65" t="s">
        <v>183</v>
      </c>
      <c r="D227" s="12"/>
      <c r="E227" s="66"/>
      <c r="F227" s="66">
        <v>1</v>
      </c>
      <c r="G227" s="66">
        <f>3.52+4.41</f>
        <v>7.93</v>
      </c>
      <c r="H227" s="66">
        <v>3</v>
      </c>
      <c r="I227" s="66"/>
      <c r="J227" s="50">
        <f t="shared" si="29"/>
        <v>23.79</v>
      </c>
      <c r="K227" s="66"/>
    </row>
    <row r="228" spans="1:11" x14ac:dyDescent="0.25">
      <c r="A228" s="12"/>
      <c r="B228" s="12"/>
      <c r="C228" s="65" t="s">
        <v>184</v>
      </c>
      <c r="D228" s="12"/>
      <c r="E228" s="66"/>
      <c r="F228" s="66">
        <v>-1</v>
      </c>
      <c r="G228" s="66">
        <v>1</v>
      </c>
      <c r="H228" s="66">
        <v>2.1</v>
      </c>
      <c r="I228" s="66"/>
      <c r="J228" s="50">
        <f t="shared" si="29"/>
        <v>-2.1</v>
      </c>
      <c r="K228" s="66"/>
    </row>
    <row r="229" spans="1:11" x14ac:dyDescent="0.25">
      <c r="A229" s="12"/>
      <c r="B229" s="12"/>
      <c r="C229" s="65" t="s">
        <v>185</v>
      </c>
      <c r="D229" s="12"/>
      <c r="E229" s="66"/>
      <c r="F229" s="66">
        <v>-1</v>
      </c>
      <c r="G229" s="66">
        <v>0.75</v>
      </c>
      <c r="H229" s="66">
        <v>2.1</v>
      </c>
      <c r="I229" s="66"/>
      <c r="J229" s="50">
        <f t="shared" si="29"/>
        <v>-1.5750000000000002</v>
      </c>
      <c r="K229" s="66"/>
    </row>
    <row r="230" spans="1:11" x14ac:dyDescent="0.25">
      <c r="A230" s="12"/>
      <c r="B230" s="12"/>
      <c r="C230" s="65" t="s">
        <v>181</v>
      </c>
      <c r="D230" s="12"/>
      <c r="E230" s="66"/>
      <c r="F230" s="66">
        <v>1</v>
      </c>
      <c r="G230" s="66">
        <f>4*1.5</f>
        <v>6</v>
      </c>
      <c r="H230" s="66">
        <v>0.9</v>
      </c>
      <c r="I230" s="66"/>
      <c r="J230" s="50">
        <f t="shared" si="29"/>
        <v>5.4</v>
      </c>
      <c r="K230" s="66"/>
    </row>
    <row r="231" spans="1:11" x14ac:dyDescent="0.25">
      <c r="A231" s="12"/>
      <c r="B231" s="12"/>
      <c r="C231" s="65" t="s">
        <v>182</v>
      </c>
      <c r="D231" s="12"/>
      <c r="E231" s="66"/>
      <c r="F231" s="66">
        <v>2</v>
      </c>
      <c r="G231" s="66">
        <v>4.4000000000000004</v>
      </c>
      <c r="H231" s="66">
        <v>3.4</v>
      </c>
      <c r="I231" s="66"/>
      <c r="J231" s="50">
        <f t="shared" si="29"/>
        <v>29.92</v>
      </c>
      <c r="K231" s="66"/>
    </row>
    <row r="232" spans="1:11" s="60" customFormat="1" x14ac:dyDescent="0.25">
      <c r="A232" s="74"/>
      <c r="B232" s="74"/>
      <c r="C232" s="64" t="s">
        <v>15</v>
      </c>
      <c r="D232" s="74"/>
      <c r="E232" s="68"/>
      <c r="F232" s="68"/>
      <c r="G232" s="68"/>
      <c r="H232" s="68"/>
      <c r="I232" s="68"/>
      <c r="J232" s="69">
        <f>SUM(J226:J231)</f>
        <v>69.709000000000003</v>
      </c>
      <c r="K232" s="68"/>
    </row>
    <row r="233" spans="1:11" ht="135" x14ac:dyDescent="0.25">
      <c r="A233" s="4">
        <v>28</v>
      </c>
      <c r="B233" s="4">
        <v>8.5</v>
      </c>
      <c r="C233" s="65" t="s">
        <v>186</v>
      </c>
      <c r="D233" s="12"/>
      <c r="E233" s="66"/>
      <c r="F233" s="66"/>
      <c r="G233" s="66"/>
      <c r="H233" s="66"/>
      <c r="I233" s="66"/>
      <c r="J233" s="66"/>
      <c r="K233" s="66"/>
    </row>
    <row r="234" spans="1:11" x14ac:dyDescent="0.25">
      <c r="A234" s="12"/>
      <c r="B234" s="12"/>
      <c r="C234" s="12" t="s">
        <v>187</v>
      </c>
      <c r="D234" s="12" t="s">
        <v>188</v>
      </c>
      <c r="E234" s="66"/>
      <c r="F234" s="66">
        <v>1</v>
      </c>
      <c r="G234" s="66"/>
      <c r="H234" s="66"/>
      <c r="I234" s="66"/>
      <c r="J234" s="66">
        <v>1</v>
      </c>
      <c r="K234" s="66"/>
    </row>
    <row r="235" spans="1:11" ht="135" x14ac:dyDescent="0.25">
      <c r="A235" s="79">
        <v>29</v>
      </c>
      <c r="B235" s="83">
        <v>17.100000000000001</v>
      </c>
      <c r="C235" s="80" t="s">
        <v>193</v>
      </c>
      <c r="D235" s="79" t="s">
        <v>188</v>
      </c>
      <c r="E235" s="4"/>
      <c r="F235" s="4">
        <v>1</v>
      </c>
      <c r="G235" s="4"/>
      <c r="H235" s="4"/>
      <c r="I235" s="4"/>
      <c r="J235" s="4">
        <v>6945.6</v>
      </c>
      <c r="K235" s="66"/>
    </row>
    <row r="236" spans="1:11" x14ac:dyDescent="0.25">
      <c r="A236" s="79"/>
      <c r="B236" s="83"/>
      <c r="C236" s="80"/>
      <c r="D236" s="79"/>
      <c r="E236" s="4"/>
      <c r="F236" s="4"/>
      <c r="G236" s="4"/>
      <c r="H236" s="4"/>
      <c r="I236" s="4"/>
      <c r="J236" s="4"/>
      <c r="K236" s="66"/>
    </row>
    <row r="237" spans="1:11" x14ac:dyDescent="0.25">
      <c r="A237" s="79"/>
      <c r="B237" s="89">
        <v>10</v>
      </c>
      <c r="C237" s="90" t="s">
        <v>235</v>
      </c>
      <c r="D237" s="89"/>
      <c r="E237" s="89"/>
      <c r="F237" s="89"/>
      <c r="G237" s="89"/>
      <c r="H237" s="89"/>
      <c r="I237" s="89"/>
      <c r="J237" s="91"/>
      <c r="K237" s="66"/>
    </row>
    <row r="238" spans="1:11" ht="75" x14ac:dyDescent="0.25">
      <c r="A238" s="79">
        <v>30</v>
      </c>
      <c r="B238" s="92">
        <v>15.3</v>
      </c>
      <c r="C238" s="93" t="s">
        <v>208</v>
      </c>
      <c r="D238" s="94" t="s">
        <v>224</v>
      </c>
      <c r="E238" s="94"/>
      <c r="F238" s="94"/>
      <c r="G238" s="94"/>
      <c r="H238" s="94"/>
      <c r="I238" s="94"/>
      <c r="J238" s="95"/>
      <c r="K238" s="66"/>
    </row>
    <row r="239" spans="1:11" x14ac:dyDescent="0.25">
      <c r="A239" s="79"/>
      <c r="B239" s="92" t="s">
        <v>236</v>
      </c>
      <c r="C239" s="93" t="s">
        <v>237</v>
      </c>
      <c r="D239" s="94"/>
      <c r="E239" s="94"/>
      <c r="F239" s="94">
        <v>1</v>
      </c>
      <c r="G239" s="94">
        <v>1.99</v>
      </c>
      <c r="H239" s="94">
        <v>0.79</v>
      </c>
      <c r="I239" s="94">
        <v>0.15</v>
      </c>
      <c r="J239" s="95">
        <f>I239*H239*G239*F239</f>
        <v>0.235815</v>
      </c>
      <c r="K239" s="66"/>
    </row>
    <row r="240" spans="1:11" x14ac:dyDescent="0.25">
      <c r="A240" s="79"/>
      <c r="B240" s="92" t="s">
        <v>238</v>
      </c>
      <c r="C240" s="93" t="s">
        <v>239</v>
      </c>
      <c r="D240" s="94"/>
      <c r="E240" s="94"/>
      <c r="F240" s="94">
        <v>1</v>
      </c>
      <c r="G240" s="94">
        <v>1.75</v>
      </c>
      <c r="H240" s="94">
        <v>0.63</v>
      </c>
      <c r="I240" s="94">
        <v>0.15</v>
      </c>
      <c r="J240" s="95">
        <f>I240*H240*G240*F240</f>
        <v>0.16537499999999999</v>
      </c>
      <c r="K240" s="66"/>
    </row>
    <row r="241" spans="1:11" x14ac:dyDescent="0.25">
      <c r="A241" s="79"/>
      <c r="B241" s="96"/>
      <c r="C241" s="97" t="s">
        <v>240</v>
      </c>
      <c r="D241" s="98"/>
      <c r="E241" s="98"/>
      <c r="F241" s="98"/>
      <c r="G241" s="98"/>
      <c r="H241" s="98"/>
      <c r="I241" s="98"/>
      <c r="J241" s="99">
        <f>J240+J239</f>
        <v>0.40118999999999999</v>
      </c>
      <c r="K241" s="66"/>
    </row>
    <row r="242" spans="1:11" ht="75" x14ac:dyDescent="0.25">
      <c r="A242" s="79">
        <v>31</v>
      </c>
      <c r="B242" s="4" t="s">
        <v>241</v>
      </c>
      <c r="C242" s="93" t="s">
        <v>209</v>
      </c>
      <c r="D242" s="94" t="s">
        <v>224</v>
      </c>
      <c r="E242" s="94"/>
      <c r="F242" s="94">
        <v>1</v>
      </c>
      <c r="G242" s="94"/>
      <c r="H242" s="94"/>
      <c r="I242" s="94"/>
      <c r="J242" s="95"/>
      <c r="K242" s="66"/>
    </row>
    <row r="243" spans="1:11" x14ac:dyDescent="0.25">
      <c r="A243" s="79"/>
      <c r="B243" s="92"/>
      <c r="C243" s="93" t="s">
        <v>242</v>
      </c>
      <c r="D243" s="94"/>
      <c r="E243" s="94"/>
      <c r="F243" s="94">
        <v>1</v>
      </c>
      <c r="G243" s="94">
        <v>2.0699999999999998</v>
      </c>
      <c r="H243" s="94">
        <v>1.52</v>
      </c>
      <c r="I243" s="94">
        <v>0.15</v>
      </c>
      <c r="J243" s="95">
        <f>I243*H243*G243*F243</f>
        <v>0.47195999999999994</v>
      </c>
      <c r="K243" s="66"/>
    </row>
    <row r="244" spans="1:11" x14ac:dyDescent="0.25">
      <c r="A244" s="79"/>
      <c r="B244" s="92"/>
      <c r="C244" s="93" t="s">
        <v>243</v>
      </c>
      <c r="D244" s="94"/>
      <c r="E244" s="94"/>
      <c r="F244" s="94">
        <v>1</v>
      </c>
      <c r="G244" s="94">
        <v>1.99</v>
      </c>
      <c r="H244" s="94">
        <v>0.79</v>
      </c>
      <c r="I244" s="94">
        <v>0.23</v>
      </c>
      <c r="J244" s="95">
        <f>I244*H244*G244*F244</f>
        <v>0.36158300000000004</v>
      </c>
      <c r="K244" s="66"/>
    </row>
    <row r="245" spans="1:11" x14ac:dyDescent="0.25">
      <c r="A245" s="79"/>
      <c r="B245" s="92"/>
      <c r="C245" s="93" t="s">
        <v>244</v>
      </c>
      <c r="D245" s="94"/>
      <c r="E245" s="94"/>
      <c r="F245" s="94">
        <v>1</v>
      </c>
      <c r="G245" s="94">
        <v>1.75</v>
      </c>
      <c r="H245" s="94">
        <v>0.63</v>
      </c>
      <c r="I245" s="94">
        <v>0.23</v>
      </c>
      <c r="J245" s="95">
        <f>I245*H245*G245*F245</f>
        <v>0.25357499999999999</v>
      </c>
      <c r="K245" s="66"/>
    </row>
    <row r="246" spans="1:11" x14ac:dyDescent="0.25">
      <c r="A246" s="79"/>
      <c r="B246" s="92"/>
      <c r="C246" s="93" t="s">
        <v>245</v>
      </c>
      <c r="D246" s="94"/>
      <c r="E246" s="94"/>
      <c r="F246" s="94">
        <v>1</v>
      </c>
      <c r="G246" s="94"/>
      <c r="H246" s="94"/>
      <c r="I246" s="94"/>
      <c r="J246" s="95">
        <v>0.94</v>
      </c>
      <c r="K246" s="66"/>
    </row>
    <row r="247" spans="1:11" x14ac:dyDescent="0.25">
      <c r="A247" s="79"/>
      <c r="B247" s="96"/>
      <c r="C247" s="97" t="s">
        <v>240</v>
      </c>
      <c r="D247" s="98"/>
      <c r="E247" s="98"/>
      <c r="F247" s="98"/>
      <c r="G247" s="98"/>
      <c r="H247" s="98"/>
      <c r="I247" s="98"/>
      <c r="J247" s="99">
        <f>J245+J244+J243+J246</f>
        <v>2.0271179999999998</v>
      </c>
      <c r="K247" s="66"/>
    </row>
    <row r="248" spans="1:11" ht="105" x14ac:dyDescent="0.25">
      <c r="A248" s="79">
        <v>32</v>
      </c>
      <c r="B248" s="100" t="s">
        <v>246</v>
      </c>
      <c r="C248" s="93" t="s">
        <v>247</v>
      </c>
      <c r="D248" s="94" t="s">
        <v>224</v>
      </c>
      <c r="E248" s="94"/>
      <c r="F248" s="94"/>
      <c r="G248" s="94"/>
      <c r="H248" s="94"/>
      <c r="I248" s="94"/>
      <c r="J248" s="95"/>
      <c r="K248" s="66"/>
    </row>
    <row r="249" spans="1:11" x14ac:dyDescent="0.25">
      <c r="A249" s="79"/>
      <c r="B249" s="100"/>
      <c r="C249" s="101" t="s">
        <v>248</v>
      </c>
      <c r="D249" s="6"/>
      <c r="E249" s="6"/>
      <c r="F249" s="100">
        <v>2</v>
      </c>
      <c r="G249" s="100">
        <v>2.14</v>
      </c>
      <c r="H249" s="100">
        <v>1.8</v>
      </c>
      <c r="I249" s="100">
        <v>0.15</v>
      </c>
      <c r="J249" s="102">
        <f t="shared" ref="J249:J255" si="30">I249*H249*G249*F249</f>
        <v>1.1556000000000002</v>
      </c>
      <c r="K249" s="66"/>
    </row>
    <row r="250" spans="1:11" x14ac:dyDescent="0.25">
      <c r="A250" s="79"/>
      <c r="B250" s="100"/>
      <c r="C250" s="101" t="s">
        <v>249</v>
      </c>
      <c r="D250" s="100"/>
      <c r="E250" s="100"/>
      <c r="F250" s="100">
        <v>3</v>
      </c>
      <c r="G250" s="100">
        <v>2.14</v>
      </c>
      <c r="H250" s="100">
        <v>0.8</v>
      </c>
      <c r="I250" s="100">
        <v>0.15</v>
      </c>
      <c r="J250" s="102">
        <f t="shared" si="30"/>
        <v>0.77040000000000008</v>
      </c>
      <c r="K250" s="66"/>
    </row>
    <row r="251" spans="1:11" x14ac:dyDescent="0.25">
      <c r="A251" s="79"/>
      <c r="B251" s="100"/>
      <c r="C251" s="101" t="s">
        <v>239</v>
      </c>
      <c r="D251" s="100"/>
      <c r="E251" s="100"/>
      <c r="F251" s="100">
        <v>1</v>
      </c>
      <c r="G251" s="100">
        <v>1.75</v>
      </c>
      <c r="H251" s="100">
        <v>0.63</v>
      </c>
      <c r="I251" s="100">
        <v>0.1</v>
      </c>
      <c r="J251" s="102">
        <f t="shared" si="30"/>
        <v>0.11025</v>
      </c>
      <c r="K251" s="66"/>
    </row>
    <row r="252" spans="1:11" x14ac:dyDescent="0.25">
      <c r="A252" s="79"/>
      <c r="B252" s="100"/>
      <c r="C252" s="93" t="s">
        <v>242</v>
      </c>
      <c r="D252" s="100"/>
      <c r="E252" s="100"/>
      <c r="F252" s="100">
        <v>1</v>
      </c>
      <c r="G252" s="100">
        <v>1.62</v>
      </c>
      <c r="H252" s="100">
        <v>3.8</v>
      </c>
      <c r="I252" s="100">
        <v>0.15</v>
      </c>
      <c r="J252" s="102">
        <f t="shared" si="30"/>
        <v>0.9234</v>
      </c>
      <c r="K252" s="66"/>
    </row>
    <row r="253" spans="1:11" x14ac:dyDescent="0.25">
      <c r="A253" s="79"/>
      <c r="B253" s="100"/>
      <c r="C253" s="93" t="s">
        <v>250</v>
      </c>
      <c r="D253" s="100"/>
      <c r="E253" s="100"/>
      <c r="F253" s="100">
        <v>1</v>
      </c>
      <c r="G253" s="100">
        <f>(1.8+1.5)</f>
        <v>3.3</v>
      </c>
      <c r="H253" s="100">
        <v>2.14</v>
      </c>
      <c r="I253" s="100">
        <v>0.15</v>
      </c>
      <c r="J253" s="102">
        <f t="shared" si="30"/>
        <v>1.0592999999999999</v>
      </c>
      <c r="K253" s="66"/>
    </row>
    <row r="254" spans="1:11" x14ac:dyDescent="0.25">
      <c r="A254" s="79"/>
      <c r="B254" s="100"/>
      <c r="C254" s="93" t="s">
        <v>251</v>
      </c>
      <c r="D254" s="100"/>
      <c r="E254" s="100"/>
      <c r="F254" s="100">
        <v>-1</v>
      </c>
      <c r="G254" s="100">
        <v>1.8</v>
      </c>
      <c r="H254" s="100">
        <v>0.8</v>
      </c>
      <c r="I254" s="100">
        <v>0.15</v>
      </c>
      <c r="J254" s="102">
        <f t="shared" si="30"/>
        <v>-0.216</v>
      </c>
      <c r="K254" s="66"/>
    </row>
    <row r="255" spans="1:11" x14ac:dyDescent="0.25">
      <c r="A255" s="79"/>
      <c r="B255" s="100"/>
      <c r="C255" s="101" t="s">
        <v>252</v>
      </c>
      <c r="D255" s="100"/>
      <c r="E255" s="100"/>
      <c r="F255" s="100">
        <v>-1</v>
      </c>
      <c r="G255" s="100">
        <v>0.65</v>
      </c>
      <c r="H255" s="100">
        <v>0.65</v>
      </c>
      <c r="I255" s="100">
        <v>0.15</v>
      </c>
      <c r="J255" s="102">
        <f t="shared" si="30"/>
        <v>-6.3375000000000001E-2</v>
      </c>
      <c r="K255" s="66"/>
    </row>
    <row r="256" spans="1:11" x14ac:dyDescent="0.25">
      <c r="A256" s="79"/>
      <c r="B256" s="100"/>
      <c r="C256" s="103" t="s">
        <v>240</v>
      </c>
      <c r="D256" s="100"/>
      <c r="E256" s="100"/>
      <c r="F256" s="100"/>
      <c r="G256" s="100"/>
      <c r="H256" s="100"/>
      <c r="I256" s="100"/>
      <c r="J256" s="104">
        <f>SUM(J249:J255)</f>
        <v>3.7395749999999999</v>
      </c>
      <c r="K256" s="66"/>
    </row>
    <row r="257" spans="1:11" ht="78.75" x14ac:dyDescent="0.25">
      <c r="A257" s="79">
        <v>33</v>
      </c>
      <c r="B257" s="85" t="s">
        <v>196</v>
      </c>
      <c r="C257" s="81" t="s">
        <v>211</v>
      </c>
      <c r="D257" s="86" t="s">
        <v>29</v>
      </c>
      <c r="E257" s="86"/>
      <c r="F257" s="87"/>
      <c r="G257" s="87"/>
      <c r="H257" s="86"/>
      <c r="I257" s="88"/>
      <c r="J257" s="104"/>
      <c r="K257" s="66"/>
    </row>
    <row r="258" spans="1:11" ht="15" customHeight="1" x14ac:dyDescent="0.25">
      <c r="A258" s="79"/>
      <c r="B258" s="100"/>
      <c r="C258" s="93" t="s">
        <v>253</v>
      </c>
      <c r="D258" s="100"/>
      <c r="E258" s="105"/>
      <c r="F258" s="147" t="s">
        <v>254</v>
      </c>
      <c r="G258" s="148"/>
      <c r="H258" s="148"/>
      <c r="I258" s="146"/>
      <c r="J258" s="95">
        <f>J374</f>
        <v>56.59</v>
      </c>
      <c r="K258" s="66"/>
    </row>
    <row r="259" spans="1:11" x14ac:dyDescent="0.25">
      <c r="A259" s="79"/>
      <c r="B259" s="100"/>
      <c r="C259" s="93" t="s">
        <v>255</v>
      </c>
      <c r="D259" s="100"/>
      <c r="E259" s="100"/>
      <c r="F259" s="100">
        <v>1</v>
      </c>
      <c r="G259" s="100">
        <v>3.5</v>
      </c>
      <c r="H259" s="100">
        <v>3</v>
      </c>
      <c r="I259" s="100"/>
      <c r="J259" s="95">
        <f>F259*G259*H259</f>
        <v>10.5</v>
      </c>
      <c r="K259" s="66"/>
    </row>
    <row r="260" spans="1:11" x14ac:dyDescent="0.25">
      <c r="A260" s="79"/>
      <c r="B260" s="100"/>
      <c r="C260" s="93" t="s">
        <v>255</v>
      </c>
      <c r="D260" s="100"/>
      <c r="E260" s="100"/>
      <c r="F260" s="100">
        <v>1</v>
      </c>
      <c r="G260" s="100">
        <v>8.6999999999999993</v>
      </c>
      <c r="H260" s="100">
        <v>3</v>
      </c>
      <c r="I260" s="100"/>
      <c r="J260" s="95">
        <f t="shared" ref="J260:J270" si="31">F260*G260*H260</f>
        <v>26.099999999999998</v>
      </c>
      <c r="K260" s="66"/>
    </row>
    <row r="261" spans="1:11" x14ac:dyDescent="0.25">
      <c r="A261" s="79"/>
      <c r="B261" s="100"/>
      <c r="C261" s="93" t="s">
        <v>255</v>
      </c>
      <c r="D261" s="100"/>
      <c r="E261" s="100"/>
      <c r="F261" s="100">
        <v>2</v>
      </c>
      <c r="G261" s="100">
        <v>4.5</v>
      </c>
      <c r="H261" s="100">
        <v>3</v>
      </c>
      <c r="I261" s="100"/>
      <c r="J261" s="95">
        <f t="shared" si="31"/>
        <v>27</v>
      </c>
      <c r="K261" s="66"/>
    </row>
    <row r="262" spans="1:11" x14ac:dyDescent="0.25">
      <c r="A262" s="79"/>
      <c r="B262" s="100"/>
      <c r="C262" s="93" t="s">
        <v>255</v>
      </c>
      <c r="D262" s="100"/>
      <c r="E262" s="100"/>
      <c r="F262" s="100">
        <v>1</v>
      </c>
      <c r="G262" s="100">
        <v>3.65</v>
      </c>
      <c r="H262" s="100">
        <v>3</v>
      </c>
      <c r="I262" s="100"/>
      <c r="J262" s="95">
        <f t="shared" si="31"/>
        <v>10.95</v>
      </c>
      <c r="K262" s="66"/>
    </row>
    <row r="263" spans="1:11" x14ac:dyDescent="0.25">
      <c r="A263" s="79"/>
      <c r="B263" s="100"/>
      <c r="C263" s="93" t="s">
        <v>255</v>
      </c>
      <c r="D263" s="100"/>
      <c r="E263" s="100"/>
      <c r="F263" s="100">
        <v>1</v>
      </c>
      <c r="G263" s="100">
        <v>3.7</v>
      </c>
      <c r="H263" s="100">
        <v>3</v>
      </c>
      <c r="I263" s="100"/>
      <c r="J263" s="95">
        <f t="shared" si="31"/>
        <v>11.100000000000001</v>
      </c>
      <c r="K263" s="66"/>
    </row>
    <row r="264" spans="1:11" x14ac:dyDescent="0.25">
      <c r="A264" s="79"/>
      <c r="B264" s="100"/>
      <c r="C264" s="93" t="s">
        <v>255</v>
      </c>
      <c r="D264" s="100"/>
      <c r="E264" s="100"/>
      <c r="F264" s="100">
        <v>2</v>
      </c>
      <c r="G264" s="100">
        <v>3.5</v>
      </c>
      <c r="H264" s="100">
        <v>3</v>
      </c>
      <c r="I264" s="100"/>
      <c r="J264" s="95">
        <f t="shared" si="31"/>
        <v>21</v>
      </c>
      <c r="K264" s="66"/>
    </row>
    <row r="265" spans="1:11" x14ac:dyDescent="0.25">
      <c r="A265" s="79"/>
      <c r="B265" s="100"/>
      <c r="C265" s="93" t="s">
        <v>255</v>
      </c>
      <c r="D265" s="100"/>
      <c r="E265" s="100"/>
      <c r="F265" s="100">
        <v>1</v>
      </c>
      <c r="G265" s="100">
        <v>3.6</v>
      </c>
      <c r="H265" s="100">
        <v>3</v>
      </c>
      <c r="I265" s="100"/>
      <c r="J265" s="95">
        <f t="shared" si="31"/>
        <v>10.8</v>
      </c>
      <c r="K265" s="66"/>
    </row>
    <row r="266" spans="1:11" x14ac:dyDescent="0.25">
      <c r="A266" s="79"/>
      <c r="B266" s="100"/>
      <c r="C266" s="93" t="s">
        <v>256</v>
      </c>
      <c r="D266" s="100"/>
      <c r="E266" s="100"/>
      <c r="F266" s="100">
        <v>1</v>
      </c>
      <c r="G266" s="100">
        <v>7.2</v>
      </c>
      <c r="H266" s="100">
        <v>0.9</v>
      </c>
      <c r="I266" s="100"/>
      <c r="J266" s="95">
        <f t="shared" si="31"/>
        <v>6.48</v>
      </c>
      <c r="K266" s="66"/>
    </row>
    <row r="267" spans="1:11" x14ac:dyDescent="0.25">
      <c r="A267" s="79"/>
      <c r="B267" s="100"/>
      <c r="C267" s="93" t="s">
        <v>176</v>
      </c>
      <c r="D267" s="100"/>
      <c r="E267" s="100"/>
      <c r="F267" s="100">
        <v>-2</v>
      </c>
      <c r="G267" s="100">
        <v>3</v>
      </c>
      <c r="H267" s="100">
        <v>1.45</v>
      </c>
      <c r="I267" s="100"/>
      <c r="J267" s="95">
        <f t="shared" si="31"/>
        <v>-8.6999999999999993</v>
      </c>
      <c r="K267" s="66"/>
    </row>
    <row r="268" spans="1:11" x14ac:dyDescent="0.25">
      <c r="A268" s="79"/>
      <c r="B268" s="100"/>
      <c r="C268" s="93" t="s">
        <v>176</v>
      </c>
      <c r="D268" s="100"/>
      <c r="E268" s="100"/>
      <c r="F268" s="100">
        <v>-1</v>
      </c>
      <c r="G268" s="100">
        <v>3</v>
      </c>
      <c r="H268" s="100">
        <v>1.95</v>
      </c>
      <c r="I268" s="100"/>
      <c r="J268" s="95">
        <f t="shared" si="31"/>
        <v>-5.85</v>
      </c>
      <c r="K268" s="66"/>
    </row>
    <row r="269" spans="1:11" x14ac:dyDescent="0.25">
      <c r="A269" s="79"/>
      <c r="B269" s="100"/>
      <c r="C269" s="93" t="s">
        <v>257</v>
      </c>
      <c r="D269" s="100"/>
      <c r="E269" s="100"/>
      <c r="F269" s="100">
        <v>-5</v>
      </c>
      <c r="G269" s="100">
        <v>1</v>
      </c>
      <c r="H269" s="100">
        <v>2.1</v>
      </c>
      <c r="I269" s="100"/>
      <c r="J269" s="95">
        <f t="shared" si="31"/>
        <v>-10.5</v>
      </c>
      <c r="K269" s="66"/>
    </row>
    <row r="270" spans="1:11" x14ac:dyDescent="0.25">
      <c r="A270" s="79"/>
      <c r="B270" s="100"/>
      <c r="C270" s="93" t="s">
        <v>258</v>
      </c>
      <c r="D270" s="100"/>
      <c r="E270" s="100"/>
      <c r="F270" s="100">
        <v>-1</v>
      </c>
      <c r="G270" s="100">
        <v>0.9</v>
      </c>
      <c r="H270" s="100">
        <v>0.6</v>
      </c>
      <c r="I270" s="100"/>
      <c r="J270" s="95">
        <f t="shared" si="31"/>
        <v>-0.54</v>
      </c>
      <c r="K270" s="66"/>
    </row>
    <row r="271" spans="1:11" x14ac:dyDescent="0.25">
      <c r="A271" s="79"/>
      <c r="B271" s="100"/>
      <c r="C271" s="145" t="s">
        <v>240</v>
      </c>
      <c r="D271" s="146"/>
      <c r="E271" s="106"/>
      <c r="F271" s="100"/>
      <c r="G271" s="100"/>
      <c r="H271" s="100"/>
      <c r="I271" s="100"/>
      <c r="J271" s="126">
        <f>SUM(J258:J270)</f>
        <v>154.93</v>
      </c>
      <c r="K271" s="66"/>
    </row>
    <row r="272" spans="1:11" ht="30" x14ac:dyDescent="0.25">
      <c r="A272" s="79">
        <v>44</v>
      </c>
      <c r="B272" s="107" t="s">
        <v>259</v>
      </c>
      <c r="C272" s="101" t="s">
        <v>212</v>
      </c>
      <c r="D272" s="94" t="s">
        <v>29</v>
      </c>
      <c r="E272" s="94"/>
      <c r="F272" s="94"/>
      <c r="G272" s="94"/>
      <c r="H272" s="94"/>
      <c r="I272" s="94"/>
      <c r="J272" s="95"/>
      <c r="K272" s="66"/>
    </row>
    <row r="273" spans="1:11" ht="30" x14ac:dyDescent="0.25">
      <c r="A273" s="79"/>
      <c r="B273" s="107"/>
      <c r="C273" s="108" t="s">
        <v>260</v>
      </c>
      <c r="D273" s="6"/>
      <c r="E273" s="6"/>
      <c r="F273" s="6">
        <v>2</v>
      </c>
      <c r="G273" s="6">
        <v>4.5999999999999996</v>
      </c>
      <c r="H273" s="6">
        <v>3.4</v>
      </c>
      <c r="I273" s="6"/>
      <c r="J273" s="6">
        <f>H273*G273*F273</f>
        <v>31.279999999999998</v>
      </c>
      <c r="K273" s="66"/>
    </row>
    <row r="274" spans="1:11" x14ac:dyDescent="0.25">
      <c r="A274" s="79"/>
      <c r="B274" s="107"/>
      <c r="C274" s="108" t="s">
        <v>261</v>
      </c>
      <c r="D274" s="6"/>
      <c r="E274" s="6"/>
      <c r="F274" s="100">
        <v>2</v>
      </c>
      <c r="G274" s="100">
        <v>3.8</v>
      </c>
      <c r="H274" s="100">
        <v>1.62</v>
      </c>
      <c r="I274" s="100"/>
      <c r="J274" s="6">
        <f>H274*G274*F274</f>
        <v>12.311999999999999</v>
      </c>
      <c r="K274" s="66"/>
    </row>
    <row r="275" spans="1:11" x14ac:dyDescent="0.25">
      <c r="A275" s="79"/>
      <c r="B275" s="107"/>
      <c r="C275" s="108" t="s">
        <v>261</v>
      </c>
      <c r="D275" s="6"/>
      <c r="E275" s="6"/>
      <c r="F275" s="6">
        <v>2</v>
      </c>
      <c r="G275" s="100">
        <v>3.8</v>
      </c>
      <c r="H275" s="109">
        <v>0.7</v>
      </c>
      <c r="I275" s="100"/>
      <c r="J275" s="6">
        <f>H275*G275*F275</f>
        <v>5.3199999999999994</v>
      </c>
      <c r="K275" s="66"/>
    </row>
    <row r="276" spans="1:11" x14ac:dyDescent="0.25">
      <c r="A276" s="79"/>
      <c r="B276" s="107"/>
      <c r="C276" s="108" t="s">
        <v>251</v>
      </c>
      <c r="D276" s="6"/>
      <c r="E276" s="6"/>
      <c r="F276" s="6">
        <v>-2</v>
      </c>
      <c r="G276" s="6">
        <v>1.05</v>
      </c>
      <c r="H276" s="6">
        <v>2.1</v>
      </c>
      <c r="I276" s="6"/>
      <c r="J276" s="6">
        <f>H276*G276*F276</f>
        <v>-4.41</v>
      </c>
      <c r="K276" s="66"/>
    </row>
    <row r="277" spans="1:11" x14ac:dyDescent="0.25">
      <c r="A277" s="79"/>
      <c r="B277" s="107"/>
      <c r="C277" s="108" t="s">
        <v>245</v>
      </c>
      <c r="D277" s="6"/>
      <c r="E277" s="6"/>
      <c r="F277" s="6"/>
      <c r="G277" s="6"/>
      <c r="H277" s="6">
        <v>15</v>
      </c>
      <c r="I277" s="6"/>
      <c r="J277" s="6">
        <f>H277</f>
        <v>15</v>
      </c>
      <c r="K277" s="66"/>
    </row>
    <row r="278" spans="1:11" x14ac:dyDescent="0.25">
      <c r="A278" s="79"/>
      <c r="B278" s="107"/>
      <c r="C278" s="110" t="s">
        <v>240</v>
      </c>
      <c r="D278" s="6"/>
      <c r="E278" s="6"/>
      <c r="F278" s="6"/>
      <c r="G278" s="6"/>
      <c r="H278" s="6"/>
      <c r="I278" s="6"/>
      <c r="J278" s="67">
        <f>SUM(J273:J277)</f>
        <v>59.501999999999995</v>
      </c>
      <c r="K278" s="66"/>
    </row>
    <row r="279" spans="1:11" ht="90" x14ac:dyDescent="0.25">
      <c r="A279" s="79">
        <v>35</v>
      </c>
      <c r="B279" s="100" t="s">
        <v>147</v>
      </c>
      <c r="C279" s="93" t="s">
        <v>213</v>
      </c>
      <c r="D279" s="94" t="s">
        <v>224</v>
      </c>
      <c r="E279" s="94"/>
      <c r="F279" s="94"/>
      <c r="G279" s="94"/>
      <c r="H279" s="94"/>
      <c r="I279" s="94"/>
      <c r="J279" s="95"/>
      <c r="K279" s="66"/>
    </row>
    <row r="280" spans="1:11" x14ac:dyDescent="0.25">
      <c r="A280" s="153"/>
      <c r="B280" s="142"/>
      <c r="C280" s="108" t="s">
        <v>262</v>
      </c>
      <c r="D280" s="6"/>
      <c r="E280" s="6"/>
      <c r="F280" s="82">
        <v>1</v>
      </c>
      <c r="G280" s="82">
        <v>4.5999999999999996</v>
      </c>
      <c r="H280" s="82">
        <v>3.4</v>
      </c>
      <c r="I280" s="82">
        <v>0.25</v>
      </c>
      <c r="J280" s="111">
        <f>I280*H280*G280*F280</f>
        <v>3.9099999999999997</v>
      </c>
      <c r="K280" s="66"/>
    </row>
    <row r="281" spans="1:11" x14ac:dyDescent="0.25">
      <c r="A281" s="154"/>
      <c r="B281" s="143"/>
      <c r="C281" s="108" t="s">
        <v>251</v>
      </c>
      <c r="D281" s="6"/>
      <c r="E281" s="6"/>
      <c r="F281" s="6">
        <v>-1</v>
      </c>
      <c r="G281" s="6">
        <v>2.1</v>
      </c>
      <c r="H281" s="6">
        <v>1.05</v>
      </c>
      <c r="I281" s="6">
        <v>0.25</v>
      </c>
      <c r="J281" s="6">
        <f>I281*H281*G281*F281</f>
        <v>-0.55125000000000002</v>
      </c>
      <c r="K281" s="66"/>
    </row>
    <row r="282" spans="1:11" x14ac:dyDescent="0.25">
      <c r="A282" s="154"/>
      <c r="B282" s="143"/>
      <c r="C282" s="108" t="s">
        <v>263</v>
      </c>
      <c r="D282" s="6"/>
      <c r="E282" s="6"/>
      <c r="F282" s="6">
        <v>1</v>
      </c>
      <c r="G282" s="6">
        <v>3.8</v>
      </c>
      <c r="H282" s="6">
        <v>1.6</v>
      </c>
      <c r="I282" s="6">
        <v>0.25</v>
      </c>
      <c r="J282" s="6">
        <f>I282*H282*G282*F282</f>
        <v>1.52</v>
      </c>
      <c r="K282" s="66"/>
    </row>
    <row r="283" spans="1:11" x14ac:dyDescent="0.25">
      <c r="A283" s="154"/>
      <c r="B283" s="143"/>
      <c r="C283" s="108" t="s">
        <v>263</v>
      </c>
      <c r="D283" s="6"/>
      <c r="E283" s="6"/>
      <c r="F283" s="6">
        <v>1</v>
      </c>
      <c r="G283" s="6">
        <v>3.8</v>
      </c>
      <c r="H283" s="6">
        <v>0.7</v>
      </c>
      <c r="I283" s="6">
        <v>0.25</v>
      </c>
      <c r="J283" s="6">
        <f>I283*H283*G283*F283</f>
        <v>0.66499999999999992</v>
      </c>
      <c r="K283" s="66"/>
    </row>
    <row r="284" spans="1:11" x14ac:dyDescent="0.25">
      <c r="A284" s="154"/>
      <c r="B284" s="143"/>
      <c r="C284" s="108" t="s">
        <v>264</v>
      </c>
      <c r="D284" s="6"/>
      <c r="E284" s="6"/>
      <c r="F284" s="100">
        <v>1</v>
      </c>
      <c r="G284" s="100">
        <v>3.8</v>
      </c>
      <c r="H284" s="100">
        <v>1.62</v>
      </c>
      <c r="I284" s="6">
        <v>0.25</v>
      </c>
      <c r="J284" s="102">
        <f>I284*G284*H284*F284</f>
        <v>1.5389999999999999</v>
      </c>
      <c r="K284" s="66"/>
    </row>
    <row r="285" spans="1:11" x14ac:dyDescent="0.25">
      <c r="A285" s="155"/>
      <c r="B285" s="144"/>
      <c r="C285" s="108" t="s">
        <v>251</v>
      </c>
      <c r="D285" s="6"/>
      <c r="E285" s="6"/>
      <c r="F285" s="100">
        <v>-1</v>
      </c>
      <c r="G285" s="112">
        <v>2.1</v>
      </c>
      <c r="H285" s="100">
        <v>1.05</v>
      </c>
      <c r="I285" s="6">
        <v>0.1</v>
      </c>
      <c r="J285" s="102">
        <f>I285*G285*H285*F285</f>
        <v>-0.22050000000000003</v>
      </c>
      <c r="K285" s="66"/>
    </row>
    <row r="286" spans="1:11" x14ac:dyDescent="0.25">
      <c r="A286" s="12"/>
      <c r="B286" s="100"/>
      <c r="C286" s="108" t="s">
        <v>240</v>
      </c>
      <c r="D286" s="6"/>
      <c r="E286" s="6"/>
      <c r="F286" s="6"/>
      <c r="G286" s="109"/>
      <c r="H286" s="6"/>
      <c r="I286" s="6"/>
      <c r="J286" s="32">
        <f>SUM(J280:J285)</f>
        <v>6.8622499999999995</v>
      </c>
      <c r="K286" s="66"/>
    </row>
    <row r="287" spans="1:11" ht="165" x14ac:dyDescent="0.25">
      <c r="A287" s="156">
        <v>36</v>
      </c>
      <c r="B287" s="100" t="s">
        <v>265</v>
      </c>
      <c r="C287" s="93" t="s">
        <v>214</v>
      </c>
      <c r="D287" s="94" t="s">
        <v>29</v>
      </c>
      <c r="E287" s="94"/>
      <c r="F287" s="100">
        <v>1</v>
      </c>
      <c r="G287" s="100"/>
      <c r="H287" s="100"/>
      <c r="I287" s="100"/>
      <c r="J287" s="95"/>
      <c r="K287" s="66"/>
    </row>
    <row r="288" spans="1:11" x14ac:dyDescent="0.25">
      <c r="A288" s="157"/>
      <c r="B288" s="100"/>
      <c r="C288" s="108" t="s">
        <v>266</v>
      </c>
      <c r="D288" s="6"/>
      <c r="E288" s="6"/>
      <c r="F288" s="6">
        <v>2</v>
      </c>
      <c r="G288" s="6">
        <v>1.05</v>
      </c>
      <c r="H288" s="6">
        <v>2.1</v>
      </c>
      <c r="I288" s="6"/>
      <c r="J288" s="6">
        <f>H288*G288*F288</f>
        <v>4.41</v>
      </c>
      <c r="K288" s="66"/>
    </row>
    <row r="289" spans="1:11" x14ac:dyDescent="0.25">
      <c r="A289" s="157"/>
      <c r="B289" s="100"/>
      <c r="C289" s="108" t="s">
        <v>267</v>
      </c>
      <c r="D289" s="6"/>
      <c r="E289" s="6"/>
      <c r="F289" s="6">
        <v>1</v>
      </c>
      <c r="G289" s="6">
        <v>2.1</v>
      </c>
      <c r="H289" s="6">
        <v>0.75</v>
      </c>
      <c r="I289" s="6"/>
      <c r="J289" s="6">
        <f>H289*G289*F289</f>
        <v>1.5750000000000002</v>
      </c>
      <c r="K289" s="66"/>
    </row>
    <row r="290" spans="1:11" x14ac:dyDescent="0.25">
      <c r="A290" s="157"/>
      <c r="B290" s="100"/>
      <c r="C290" s="110" t="s">
        <v>240</v>
      </c>
      <c r="D290" s="6"/>
      <c r="E290" s="6"/>
      <c r="F290" s="6"/>
      <c r="G290" s="6"/>
      <c r="H290" s="6"/>
      <c r="I290" s="6"/>
      <c r="J290" s="67">
        <f>J289+J288</f>
        <v>5.9850000000000003</v>
      </c>
      <c r="K290" s="66"/>
    </row>
    <row r="291" spans="1:11" ht="60" x14ac:dyDescent="0.25">
      <c r="A291" s="158">
        <v>37</v>
      </c>
      <c r="B291" s="100" t="s">
        <v>268</v>
      </c>
      <c r="C291" s="101" t="s">
        <v>269</v>
      </c>
      <c r="D291" s="94" t="s">
        <v>29</v>
      </c>
      <c r="E291" s="94"/>
      <c r="F291" s="100"/>
      <c r="G291" s="100"/>
      <c r="H291" s="100"/>
      <c r="I291" s="100"/>
      <c r="J291" s="95"/>
      <c r="K291" s="66"/>
    </row>
    <row r="292" spans="1:11" x14ac:dyDescent="0.25">
      <c r="A292" s="158"/>
      <c r="B292" s="100"/>
      <c r="C292" s="108" t="s">
        <v>270</v>
      </c>
      <c r="D292" s="109"/>
      <c r="E292" s="109"/>
      <c r="F292" s="6">
        <v>1</v>
      </c>
      <c r="G292" s="6">
        <v>1.95</v>
      </c>
      <c r="H292" s="6">
        <v>1.45</v>
      </c>
      <c r="I292" s="100"/>
      <c r="J292" s="95">
        <f>H292*G292*F292</f>
        <v>2.8274999999999997</v>
      </c>
      <c r="K292" s="66"/>
    </row>
    <row r="293" spans="1:11" x14ac:dyDescent="0.25">
      <c r="A293" s="158"/>
      <c r="B293" s="100"/>
      <c r="C293" s="108" t="s">
        <v>271</v>
      </c>
      <c r="D293" s="6"/>
      <c r="E293" s="6"/>
      <c r="F293" s="6">
        <v>2</v>
      </c>
      <c r="G293" s="6">
        <v>1.45</v>
      </c>
      <c r="H293" s="6">
        <v>2.1</v>
      </c>
      <c r="I293" s="100"/>
      <c r="J293" s="95">
        <f t="shared" ref="J293:J296" si="32">H293*G293*F293</f>
        <v>6.09</v>
      </c>
      <c r="K293" s="66"/>
    </row>
    <row r="294" spans="1:11" x14ac:dyDescent="0.25">
      <c r="A294" s="158"/>
      <c r="B294" s="100"/>
      <c r="C294" s="108" t="s">
        <v>272</v>
      </c>
      <c r="D294" s="109"/>
      <c r="E294" s="109"/>
      <c r="F294" s="6">
        <v>2</v>
      </c>
      <c r="G294" s="6">
        <v>1.95</v>
      </c>
      <c r="H294" s="6">
        <v>2.1</v>
      </c>
      <c r="I294" s="100"/>
      <c r="J294" s="95">
        <f t="shared" si="32"/>
        <v>8.19</v>
      </c>
      <c r="K294" s="66"/>
    </row>
    <row r="295" spans="1:11" x14ac:dyDescent="0.25">
      <c r="A295" s="158"/>
      <c r="B295" s="100"/>
      <c r="C295" s="108" t="s">
        <v>273</v>
      </c>
      <c r="D295" s="6"/>
      <c r="E295" s="6"/>
      <c r="F295" s="6">
        <v>-1</v>
      </c>
      <c r="G295" s="6">
        <v>0.75</v>
      </c>
      <c r="H295" s="6">
        <v>2.1</v>
      </c>
      <c r="I295" s="100"/>
      <c r="J295" s="95">
        <f t="shared" si="32"/>
        <v>-1.5750000000000002</v>
      </c>
      <c r="K295" s="66"/>
    </row>
    <row r="296" spans="1:11" x14ac:dyDescent="0.25">
      <c r="A296" s="158"/>
      <c r="B296" s="100"/>
      <c r="C296" s="108" t="s">
        <v>274</v>
      </c>
      <c r="D296" s="6"/>
      <c r="E296" s="6"/>
      <c r="F296" s="6">
        <v>-1</v>
      </c>
      <c r="G296" s="6">
        <v>0.9</v>
      </c>
      <c r="H296" s="6">
        <v>0.5</v>
      </c>
      <c r="I296" s="100"/>
      <c r="J296" s="95">
        <f t="shared" si="32"/>
        <v>-0.45</v>
      </c>
      <c r="K296" s="66"/>
    </row>
    <row r="297" spans="1:11" x14ac:dyDescent="0.25">
      <c r="A297" s="158"/>
      <c r="B297" s="82"/>
      <c r="C297" s="97" t="s">
        <v>240</v>
      </c>
      <c r="D297" s="82"/>
      <c r="E297" s="82"/>
      <c r="F297" s="82"/>
      <c r="G297" s="82"/>
      <c r="H297" s="82"/>
      <c r="I297" s="82"/>
      <c r="J297" s="99">
        <f>SUM(J292:J296)</f>
        <v>15.082500000000003</v>
      </c>
      <c r="K297" s="66"/>
    </row>
    <row r="298" spans="1:11" ht="135" x14ac:dyDescent="0.25">
      <c r="A298" s="158">
        <v>38</v>
      </c>
      <c r="B298" s="100" t="s">
        <v>275</v>
      </c>
      <c r="C298" s="93" t="s">
        <v>276</v>
      </c>
      <c r="D298" s="100" t="s">
        <v>226</v>
      </c>
      <c r="E298" s="100"/>
      <c r="F298" s="100"/>
      <c r="G298" s="100"/>
      <c r="H298" s="100"/>
      <c r="I298" s="100"/>
      <c r="J298" s="95"/>
      <c r="K298" s="66"/>
    </row>
    <row r="299" spans="1:11" x14ac:dyDescent="0.25">
      <c r="A299" s="158"/>
      <c r="B299" s="100"/>
      <c r="C299" s="93" t="s">
        <v>277</v>
      </c>
      <c r="D299" s="100"/>
      <c r="E299" s="100"/>
      <c r="F299" s="100">
        <v>1</v>
      </c>
      <c r="G299" s="100">
        <v>22.5</v>
      </c>
      <c r="H299" s="100"/>
      <c r="I299" s="100">
        <v>7.5</v>
      </c>
      <c r="J299" s="95">
        <f>I299*G299</f>
        <v>168.75</v>
      </c>
      <c r="K299" s="66"/>
    </row>
    <row r="300" spans="1:11" x14ac:dyDescent="0.25">
      <c r="A300" s="158"/>
      <c r="B300" s="100"/>
      <c r="C300" s="93" t="s">
        <v>278</v>
      </c>
      <c r="D300" s="100"/>
      <c r="E300" s="100"/>
      <c r="F300" s="100">
        <v>1</v>
      </c>
      <c r="G300" s="100">
        <v>6.5</v>
      </c>
      <c r="H300" s="100">
        <v>4.75</v>
      </c>
      <c r="I300" s="100"/>
      <c r="J300" s="95">
        <f>G300*H300</f>
        <v>30.875</v>
      </c>
      <c r="K300" s="66"/>
    </row>
    <row r="301" spans="1:11" x14ac:dyDescent="0.25">
      <c r="A301" s="158"/>
      <c r="B301" s="100"/>
      <c r="C301" s="93" t="s">
        <v>279</v>
      </c>
      <c r="D301" s="100"/>
      <c r="E301" s="100"/>
      <c r="F301" s="100">
        <v>-1</v>
      </c>
      <c r="G301" s="100">
        <v>2.5</v>
      </c>
      <c r="H301" s="100"/>
      <c r="I301" s="100">
        <v>7.5</v>
      </c>
      <c r="J301" s="95">
        <f>I301*G301*F301</f>
        <v>-18.75</v>
      </c>
      <c r="K301" s="66"/>
    </row>
    <row r="302" spans="1:11" x14ac:dyDescent="0.25">
      <c r="A302" s="158"/>
      <c r="B302" s="82"/>
      <c r="C302" s="97" t="s">
        <v>240</v>
      </c>
      <c r="D302" s="82"/>
      <c r="E302" s="82"/>
      <c r="F302" s="82"/>
      <c r="G302" s="82"/>
      <c r="H302" s="82"/>
      <c r="I302" s="82"/>
      <c r="J302" s="99">
        <f>SUM(J299:J301)</f>
        <v>180.875</v>
      </c>
      <c r="K302" s="66"/>
    </row>
    <row r="303" spans="1:11" ht="220.5" x14ac:dyDescent="0.25">
      <c r="A303" s="158">
        <v>39</v>
      </c>
      <c r="B303" s="84" t="s">
        <v>201</v>
      </c>
      <c r="C303" s="81" t="s">
        <v>216</v>
      </c>
      <c r="D303" s="82"/>
      <c r="E303" s="82"/>
      <c r="F303" s="82"/>
      <c r="G303" s="82"/>
      <c r="H303" s="82"/>
      <c r="I303" s="82"/>
      <c r="J303" s="99"/>
      <c r="K303" s="66"/>
    </row>
    <row r="304" spans="1:11" ht="31.5" x14ac:dyDescent="0.25">
      <c r="A304" s="158"/>
      <c r="B304" s="84"/>
      <c r="C304" s="81" t="s">
        <v>280</v>
      </c>
      <c r="D304" s="82" t="s">
        <v>113</v>
      </c>
      <c r="E304" s="82"/>
      <c r="F304" s="82">
        <v>4</v>
      </c>
      <c r="G304" s="82">
        <v>6</v>
      </c>
      <c r="H304" s="82">
        <v>4.1500000000000004</v>
      </c>
      <c r="I304" s="82"/>
      <c r="J304" s="95">
        <f>F304*G304*H304</f>
        <v>99.600000000000009</v>
      </c>
      <c r="K304" s="66"/>
    </row>
    <row r="305" spans="1:11" ht="31.5" x14ac:dyDescent="0.25">
      <c r="A305" s="158"/>
      <c r="B305" s="84"/>
      <c r="C305" s="81" t="s">
        <v>281</v>
      </c>
      <c r="D305" s="82" t="s">
        <v>113</v>
      </c>
      <c r="E305" s="82"/>
      <c r="F305" s="82">
        <v>1</v>
      </c>
      <c r="G305" s="82">
        <v>8.85</v>
      </c>
      <c r="H305" s="82">
        <v>1.77</v>
      </c>
      <c r="I305" s="82"/>
      <c r="J305" s="95">
        <f>F305*G305*H305</f>
        <v>15.6645</v>
      </c>
      <c r="K305" s="66"/>
    </row>
    <row r="306" spans="1:11" ht="31.5" x14ac:dyDescent="0.25">
      <c r="A306" s="158"/>
      <c r="B306" s="84"/>
      <c r="C306" s="81" t="s">
        <v>282</v>
      </c>
      <c r="D306" s="82" t="s">
        <v>113</v>
      </c>
      <c r="E306" s="82"/>
      <c r="F306" s="82">
        <v>1</v>
      </c>
      <c r="G306" s="82">
        <v>6.17</v>
      </c>
      <c r="H306" s="82">
        <v>4.1500000000000004</v>
      </c>
      <c r="I306" s="82"/>
      <c r="J306" s="95">
        <f>F306*G306*H306</f>
        <v>25.605500000000003</v>
      </c>
      <c r="K306" s="66"/>
    </row>
    <row r="307" spans="1:11" ht="15.75" x14ac:dyDescent="0.25">
      <c r="A307" s="158"/>
      <c r="B307" s="84"/>
      <c r="C307" s="81" t="s">
        <v>283</v>
      </c>
      <c r="D307" s="82" t="s">
        <v>113</v>
      </c>
      <c r="E307" s="82"/>
      <c r="F307" s="82">
        <v>1</v>
      </c>
      <c r="G307" s="82">
        <v>9.61</v>
      </c>
      <c r="H307" s="82">
        <v>6</v>
      </c>
      <c r="I307" s="82"/>
      <c r="J307" s="95">
        <f>F307*G307*H307</f>
        <v>57.66</v>
      </c>
      <c r="K307" s="66"/>
    </row>
    <row r="308" spans="1:11" ht="31.5" x14ac:dyDescent="0.25">
      <c r="A308" s="158"/>
      <c r="B308" s="84"/>
      <c r="C308" s="81" t="s">
        <v>284</v>
      </c>
      <c r="D308" s="82" t="s">
        <v>113</v>
      </c>
      <c r="E308" s="82"/>
      <c r="F308" s="82">
        <v>1</v>
      </c>
      <c r="G308" s="82">
        <v>8.58</v>
      </c>
      <c r="H308" s="82">
        <v>7</v>
      </c>
      <c r="I308" s="82"/>
      <c r="J308" s="95">
        <f t="shared" ref="J308:J310" si="33">F308*G308*H308</f>
        <v>60.06</v>
      </c>
      <c r="K308" s="66"/>
    </row>
    <row r="309" spans="1:11" ht="15.75" x14ac:dyDescent="0.25">
      <c r="A309" s="158"/>
      <c r="B309" s="84"/>
      <c r="C309" s="81" t="s">
        <v>191</v>
      </c>
      <c r="D309" s="82" t="s">
        <v>113</v>
      </c>
      <c r="E309" s="82"/>
      <c r="F309" s="82">
        <v>1</v>
      </c>
      <c r="G309" s="82">
        <v>4.5</v>
      </c>
      <c r="H309" s="82">
        <v>3.65</v>
      </c>
      <c r="I309" s="82"/>
      <c r="J309" s="95">
        <f t="shared" si="33"/>
        <v>16.425000000000001</v>
      </c>
      <c r="K309" s="66"/>
    </row>
    <row r="310" spans="1:11" ht="31.5" x14ac:dyDescent="0.25">
      <c r="A310" s="158"/>
      <c r="B310" s="84"/>
      <c r="C310" s="81" t="s">
        <v>192</v>
      </c>
      <c r="D310" s="82" t="s">
        <v>113</v>
      </c>
      <c r="E310" s="82"/>
      <c r="F310" s="82">
        <v>1</v>
      </c>
      <c r="G310" s="82">
        <v>4.95</v>
      </c>
      <c r="H310" s="82">
        <v>3.7</v>
      </c>
      <c r="I310" s="82"/>
      <c r="J310" s="95">
        <f t="shared" si="33"/>
        <v>18.315000000000001</v>
      </c>
      <c r="K310" s="66"/>
    </row>
    <row r="311" spans="1:11" ht="15.75" x14ac:dyDescent="0.25">
      <c r="A311" s="158"/>
      <c r="B311" s="84"/>
      <c r="C311" s="81" t="s">
        <v>240</v>
      </c>
      <c r="D311" s="82"/>
      <c r="E311" s="82"/>
      <c r="F311" s="82"/>
      <c r="G311" s="82"/>
      <c r="H311" s="82"/>
      <c r="I311" s="82"/>
      <c r="J311" s="99">
        <f>SUM(J304:J309)</f>
        <v>275.01500000000004</v>
      </c>
      <c r="K311" s="66"/>
    </row>
    <row r="312" spans="1:11" ht="220.5" x14ac:dyDescent="0.25">
      <c r="A312" s="158">
        <v>40</v>
      </c>
      <c r="B312" s="84">
        <v>11.46</v>
      </c>
      <c r="C312" s="81" t="s">
        <v>217</v>
      </c>
      <c r="D312" s="98"/>
      <c r="E312" s="98"/>
      <c r="F312" s="98"/>
      <c r="G312" s="98"/>
      <c r="H312" s="98"/>
      <c r="I312" s="98"/>
      <c r="J312" s="98"/>
      <c r="K312" s="66"/>
    </row>
    <row r="313" spans="1:11" ht="15.75" x14ac:dyDescent="0.25">
      <c r="A313" s="158"/>
      <c r="B313" s="84"/>
      <c r="C313" s="81" t="s">
        <v>285</v>
      </c>
      <c r="D313" s="82" t="s">
        <v>226</v>
      </c>
      <c r="E313" s="82"/>
      <c r="F313" s="82">
        <v>4</v>
      </c>
      <c r="G313" s="82">
        <v>32</v>
      </c>
      <c r="H313" s="82">
        <v>0.15</v>
      </c>
      <c r="I313" s="82"/>
      <c r="J313" s="95">
        <f t="shared" ref="J313:J314" si="34">F313*G313*H313</f>
        <v>19.2</v>
      </c>
      <c r="K313" s="66"/>
    </row>
    <row r="314" spans="1:11" ht="31.5" x14ac:dyDescent="0.25">
      <c r="A314" s="158"/>
      <c r="B314" s="84"/>
      <c r="C314" s="81" t="s">
        <v>286</v>
      </c>
      <c r="D314" s="82" t="s">
        <v>226</v>
      </c>
      <c r="E314" s="82"/>
      <c r="F314" s="82">
        <v>1</v>
      </c>
      <c r="G314" s="82">
        <v>19</v>
      </c>
      <c r="H314" s="82">
        <v>0.15</v>
      </c>
      <c r="I314" s="82"/>
      <c r="J314" s="95">
        <f t="shared" si="34"/>
        <v>2.85</v>
      </c>
      <c r="K314" s="66"/>
    </row>
    <row r="315" spans="1:11" ht="31.5" x14ac:dyDescent="0.25">
      <c r="A315" s="158"/>
      <c r="B315" s="84"/>
      <c r="C315" s="81" t="s">
        <v>282</v>
      </c>
      <c r="D315" s="82" t="s">
        <v>226</v>
      </c>
      <c r="E315" s="82"/>
      <c r="F315" s="82">
        <v>1</v>
      </c>
      <c r="G315" s="82">
        <v>18</v>
      </c>
      <c r="H315" s="82">
        <v>0.15</v>
      </c>
      <c r="I315" s="82"/>
      <c r="J315" s="95">
        <f>F315*G315*H315</f>
        <v>2.6999999999999997</v>
      </c>
      <c r="K315" s="66"/>
    </row>
    <row r="316" spans="1:11" ht="15.75" x14ac:dyDescent="0.25">
      <c r="A316" s="158"/>
      <c r="B316" s="84"/>
      <c r="C316" s="81" t="s">
        <v>283</v>
      </c>
      <c r="D316" s="82" t="s">
        <v>226</v>
      </c>
      <c r="E316" s="82"/>
      <c r="F316" s="82">
        <v>1</v>
      </c>
      <c r="G316" s="82">
        <v>25</v>
      </c>
      <c r="H316" s="82">
        <v>0.15</v>
      </c>
      <c r="I316" s="82"/>
      <c r="J316" s="95">
        <f>F316*G316*H316</f>
        <v>3.75</v>
      </c>
      <c r="K316" s="66"/>
    </row>
    <row r="317" spans="1:11" ht="31.5" x14ac:dyDescent="0.25">
      <c r="A317" s="158"/>
      <c r="B317" s="84"/>
      <c r="C317" s="81" t="s">
        <v>284</v>
      </c>
      <c r="D317" s="82" t="s">
        <v>226</v>
      </c>
      <c r="E317" s="82"/>
      <c r="F317" s="82">
        <v>1</v>
      </c>
      <c r="G317" s="82">
        <v>50</v>
      </c>
      <c r="H317" s="82">
        <v>0.15</v>
      </c>
      <c r="I317" s="82"/>
      <c r="J317" s="95">
        <f>F317*G317*H317</f>
        <v>7.5</v>
      </c>
      <c r="K317" s="66"/>
    </row>
    <row r="318" spans="1:11" ht="15.75" x14ac:dyDescent="0.25">
      <c r="A318" s="158"/>
      <c r="B318" s="84"/>
      <c r="C318" s="81" t="s">
        <v>287</v>
      </c>
      <c r="D318" s="82" t="s">
        <v>226</v>
      </c>
      <c r="E318" s="82"/>
      <c r="F318" s="82">
        <v>1</v>
      </c>
      <c r="G318" s="82">
        <v>50</v>
      </c>
      <c r="H318" s="82">
        <v>0.15</v>
      </c>
      <c r="I318" s="82"/>
      <c r="J318" s="95">
        <f>F318*G318*H318</f>
        <v>7.5</v>
      </c>
      <c r="K318" s="66"/>
    </row>
    <row r="319" spans="1:11" ht="15.75" x14ac:dyDescent="0.25">
      <c r="A319" s="158"/>
      <c r="B319" s="84"/>
      <c r="C319" s="81" t="s">
        <v>240</v>
      </c>
      <c r="D319" s="82"/>
      <c r="E319" s="82"/>
      <c r="F319" s="82"/>
      <c r="G319" s="82"/>
      <c r="H319" s="82"/>
      <c r="I319" s="82"/>
      <c r="J319" s="99">
        <f>SUM(J313:J318)</f>
        <v>43.5</v>
      </c>
      <c r="K319" s="66"/>
    </row>
    <row r="320" spans="1:11" ht="135" x14ac:dyDescent="0.25">
      <c r="A320" s="158">
        <v>41</v>
      </c>
      <c r="B320" s="107" t="s">
        <v>288</v>
      </c>
      <c r="C320" s="93" t="s">
        <v>289</v>
      </c>
      <c r="D320" s="92" t="s">
        <v>110</v>
      </c>
      <c r="E320" s="92"/>
      <c r="F320" s="92"/>
      <c r="G320" s="92"/>
      <c r="H320" s="92"/>
      <c r="I320" s="92"/>
      <c r="J320" s="95"/>
      <c r="K320" s="66"/>
    </row>
    <row r="321" spans="1:11" x14ac:dyDescent="0.25">
      <c r="A321" s="158"/>
      <c r="B321" s="100"/>
      <c r="C321" s="108" t="s">
        <v>290</v>
      </c>
      <c r="D321" s="113"/>
      <c r="E321" s="113"/>
      <c r="F321" s="113">
        <v>2</v>
      </c>
      <c r="G321" s="6">
        <f>(1.95+0.7)</f>
        <v>2.65</v>
      </c>
      <c r="H321" s="6">
        <v>2.1</v>
      </c>
      <c r="I321" s="113"/>
      <c r="J321" s="114">
        <f>H321*G321*F321</f>
        <v>11.13</v>
      </c>
      <c r="K321" s="66"/>
    </row>
    <row r="322" spans="1:11" x14ac:dyDescent="0.25">
      <c r="A322" s="158"/>
      <c r="B322" s="100"/>
      <c r="C322" s="108" t="s">
        <v>291</v>
      </c>
      <c r="D322" s="113"/>
      <c r="E322" s="113"/>
      <c r="F322" s="113">
        <v>2</v>
      </c>
      <c r="G322" s="6">
        <v>1.45</v>
      </c>
      <c r="H322" s="6">
        <v>2.1</v>
      </c>
      <c r="I322" s="113"/>
      <c r="J322" s="114">
        <f t="shared" ref="J322:J324" si="35">H322*G322*F322</f>
        <v>6.09</v>
      </c>
      <c r="K322" s="66"/>
    </row>
    <row r="323" spans="1:11" x14ac:dyDescent="0.25">
      <c r="A323" s="158"/>
      <c r="B323" s="100"/>
      <c r="C323" s="108" t="s">
        <v>292</v>
      </c>
      <c r="D323" s="113"/>
      <c r="E323" s="113"/>
      <c r="F323" s="113">
        <v>-1</v>
      </c>
      <c r="G323" s="113">
        <v>2.1</v>
      </c>
      <c r="H323" s="113">
        <v>0.75</v>
      </c>
      <c r="I323" s="113"/>
      <c r="J323" s="114">
        <f t="shared" si="35"/>
        <v>-1.5750000000000002</v>
      </c>
      <c r="K323" s="66"/>
    </row>
    <row r="324" spans="1:11" x14ac:dyDescent="0.25">
      <c r="A324" s="158"/>
      <c r="B324" s="100"/>
      <c r="C324" s="108" t="s">
        <v>274</v>
      </c>
      <c r="D324" s="113"/>
      <c r="E324" s="113"/>
      <c r="F324" s="113">
        <v>-1</v>
      </c>
      <c r="G324" s="113">
        <v>0.9</v>
      </c>
      <c r="H324" s="113">
        <v>0.5</v>
      </c>
      <c r="I324" s="113"/>
      <c r="J324" s="114">
        <f t="shared" si="35"/>
        <v>-0.45</v>
      </c>
      <c r="K324" s="66"/>
    </row>
    <row r="325" spans="1:11" x14ac:dyDescent="0.25">
      <c r="A325" s="158"/>
      <c r="B325" s="100"/>
      <c r="C325" s="110" t="s">
        <v>240</v>
      </c>
      <c r="D325" s="113"/>
      <c r="E325" s="113"/>
      <c r="F325" s="113"/>
      <c r="G325" s="113"/>
      <c r="H325" s="113"/>
      <c r="I325" s="113"/>
      <c r="J325" s="115">
        <f>SUM(J321:J324)</f>
        <v>15.195</v>
      </c>
      <c r="K325" s="66"/>
    </row>
    <row r="326" spans="1:11" ht="75" x14ac:dyDescent="0.25">
      <c r="A326" s="158">
        <v>42</v>
      </c>
      <c r="B326" s="6">
        <v>13.91</v>
      </c>
      <c r="C326" s="116" t="s">
        <v>218</v>
      </c>
      <c r="D326" s="117" t="s">
        <v>8</v>
      </c>
      <c r="E326" s="117"/>
      <c r="F326" s="118"/>
      <c r="G326" s="119">
        <v>25.15</v>
      </c>
      <c r="H326" s="113"/>
      <c r="I326" s="113"/>
      <c r="J326" s="120">
        <f>G326</f>
        <v>25.15</v>
      </c>
      <c r="K326" s="66"/>
    </row>
    <row r="327" spans="1:11" x14ac:dyDescent="0.25">
      <c r="A327" s="158"/>
      <c r="B327" s="100"/>
      <c r="C327" s="93" t="s">
        <v>255</v>
      </c>
      <c r="D327" s="100"/>
      <c r="E327" s="100"/>
      <c r="F327" s="100">
        <v>1</v>
      </c>
      <c r="G327" s="100">
        <v>3.5</v>
      </c>
      <c r="H327" s="100">
        <v>3</v>
      </c>
      <c r="I327" s="100"/>
      <c r="J327" s="95">
        <f>F327*G327*H327</f>
        <v>10.5</v>
      </c>
      <c r="K327" s="66"/>
    </row>
    <row r="328" spans="1:11" x14ac:dyDescent="0.25">
      <c r="A328" s="158"/>
      <c r="B328" s="100"/>
      <c r="C328" s="93" t="s">
        <v>255</v>
      </c>
      <c r="D328" s="100"/>
      <c r="E328" s="100"/>
      <c r="F328" s="100">
        <v>1</v>
      </c>
      <c r="G328" s="100">
        <v>8.6999999999999993</v>
      </c>
      <c r="H328" s="100">
        <v>3</v>
      </c>
      <c r="I328" s="100"/>
      <c r="J328" s="95">
        <f t="shared" ref="J328:J337" si="36">F328*G328*H328</f>
        <v>26.099999999999998</v>
      </c>
      <c r="K328" s="66"/>
    </row>
    <row r="329" spans="1:11" x14ac:dyDescent="0.25">
      <c r="A329" s="158"/>
      <c r="B329" s="100"/>
      <c r="C329" s="93" t="s">
        <v>255</v>
      </c>
      <c r="D329" s="100"/>
      <c r="E329" s="100"/>
      <c r="F329" s="100">
        <v>2</v>
      </c>
      <c r="G329" s="100">
        <v>4.5</v>
      </c>
      <c r="H329" s="100">
        <v>3</v>
      </c>
      <c r="I329" s="100"/>
      <c r="J329" s="95">
        <f t="shared" si="36"/>
        <v>27</v>
      </c>
      <c r="K329" s="66"/>
    </row>
    <row r="330" spans="1:11" x14ac:dyDescent="0.25">
      <c r="A330" s="158"/>
      <c r="B330" s="100"/>
      <c r="C330" s="93" t="s">
        <v>255</v>
      </c>
      <c r="D330" s="100"/>
      <c r="E330" s="100"/>
      <c r="F330" s="100">
        <v>1</v>
      </c>
      <c r="G330" s="100">
        <v>3.65</v>
      </c>
      <c r="H330" s="100">
        <v>3</v>
      </c>
      <c r="I330" s="100"/>
      <c r="J330" s="95">
        <f t="shared" si="36"/>
        <v>10.95</v>
      </c>
      <c r="K330" s="66"/>
    </row>
    <row r="331" spans="1:11" x14ac:dyDescent="0.25">
      <c r="A331" s="158"/>
      <c r="B331" s="100"/>
      <c r="C331" s="93" t="s">
        <v>255</v>
      </c>
      <c r="D331" s="100"/>
      <c r="E331" s="100"/>
      <c r="F331" s="100">
        <v>1</v>
      </c>
      <c r="G331" s="100">
        <v>3.7</v>
      </c>
      <c r="H331" s="100">
        <v>3</v>
      </c>
      <c r="I331" s="100"/>
      <c r="J331" s="95">
        <f t="shared" si="36"/>
        <v>11.100000000000001</v>
      </c>
      <c r="K331" s="66"/>
    </row>
    <row r="332" spans="1:11" x14ac:dyDescent="0.25">
      <c r="A332" s="158"/>
      <c r="B332" s="100"/>
      <c r="C332" s="93" t="s">
        <v>255</v>
      </c>
      <c r="D332" s="100"/>
      <c r="E332" s="100"/>
      <c r="F332" s="100">
        <v>1</v>
      </c>
      <c r="G332" s="100">
        <v>3.6</v>
      </c>
      <c r="H332" s="100">
        <v>3</v>
      </c>
      <c r="I332" s="100"/>
      <c r="J332" s="95">
        <f t="shared" si="36"/>
        <v>10.8</v>
      </c>
      <c r="K332" s="66"/>
    </row>
    <row r="333" spans="1:11" x14ac:dyDescent="0.25">
      <c r="A333" s="158"/>
      <c r="B333" s="100"/>
      <c r="C333" s="93" t="s">
        <v>256</v>
      </c>
      <c r="D333" s="100"/>
      <c r="E333" s="100"/>
      <c r="F333" s="100">
        <v>1</v>
      </c>
      <c r="G333" s="100">
        <v>7.2</v>
      </c>
      <c r="H333" s="100">
        <v>0.9</v>
      </c>
      <c r="I333" s="100"/>
      <c r="J333" s="95">
        <f t="shared" si="36"/>
        <v>6.48</v>
      </c>
      <c r="K333" s="66"/>
    </row>
    <row r="334" spans="1:11" x14ac:dyDescent="0.25">
      <c r="A334" s="158"/>
      <c r="B334" s="100"/>
      <c r="C334" s="93" t="s">
        <v>176</v>
      </c>
      <c r="D334" s="100"/>
      <c r="E334" s="100"/>
      <c r="F334" s="100">
        <v>-2</v>
      </c>
      <c r="G334" s="100">
        <v>3</v>
      </c>
      <c r="H334" s="100">
        <v>1.45</v>
      </c>
      <c r="I334" s="100"/>
      <c r="J334" s="95">
        <f t="shared" si="36"/>
        <v>-8.6999999999999993</v>
      </c>
      <c r="K334" s="66"/>
    </row>
    <row r="335" spans="1:11" x14ac:dyDescent="0.25">
      <c r="A335" s="158"/>
      <c r="B335" s="100"/>
      <c r="C335" s="93" t="s">
        <v>176</v>
      </c>
      <c r="D335" s="100"/>
      <c r="E335" s="100"/>
      <c r="F335" s="100">
        <v>-1</v>
      </c>
      <c r="G335" s="100">
        <v>3</v>
      </c>
      <c r="H335" s="100">
        <v>1.95</v>
      </c>
      <c r="I335" s="100"/>
      <c r="J335" s="95">
        <f t="shared" si="36"/>
        <v>-5.85</v>
      </c>
      <c r="K335" s="66"/>
    </row>
    <row r="336" spans="1:11" x14ac:dyDescent="0.25">
      <c r="A336" s="158"/>
      <c r="B336" s="100"/>
      <c r="C336" s="93" t="s">
        <v>257</v>
      </c>
      <c r="D336" s="100"/>
      <c r="E336" s="100"/>
      <c r="F336" s="100">
        <v>-3</v>
      </c>
      <c r="G336" s="100">
        <v>1</v>
      </c>
      <c r="H336" s="100">
        <v>2.1</v>
      </c>
      <c r="I336" s="100"/>
      <c r="J336" s="95">
        <f t="shared" si="36"/>
        <v>-6.3000000000000007</v>
      </c>
      <c r="K336" s="66"/>
    </row>
    <row r="337" spans="1:11" x14ac:dyDescent="0.25">
      <c r="A337" s="158"/>
      <c r="B337" s="100"/>
      <c r="C337" s="93" t="s">
        <v>258</v>
      </c>
      <c r="D337" s="100"/>
      <c r="E337" s="100"/>
      <c r="F337" s="100">
        <v>-1</v>
      </c>
      <c r="G337" s="100">
        <v>0.9</v>
      </c>
      <c r="H337" s="100">
        <v>0.6</v>
      </c>
      <c r="I337" s="100"/>
      <c r="J337" s="95">
        <f t="shared" si="36"/>
        <v>-0.54</v>
      </c>
      <c r="K337" s="66"/>
    </row>
    <row r="338" spans="1:11" x14ac:dyDescent="0.25">
      <c r="A338" s="158"/>
      <c r="B338" s="100"/>
      <c r="C338" s="145" t="s">
        <v>240</v>
      </c>
      <c r="D338" s="146"/>
      <c r="E338" s="106"/>
      <c r="F338" s="100"/>
      <c r="G338" s="100"/>
      <c r="H338" s="100"/>
      <c r="I338" s="100"/>
      <c r="J338" s="95">
        <f>SUM(J327:J337)</f>
        <v>81.540000000000006</v>
      </c>
      <c r="K338" s="66"/>
    </row>
    <row r="339" spans="1:11" ht="153" x14ac:dyDescent="0.25">
      <c r="A339" s="158">
        <v>43</v>
      </c>
      <c r="B339" s="6" t="s">
        <v>293</v>
      </c>
      <c r="C339" s="121" t="s">
        <v>219</v>
      </c>
      <c r="D339" s="122" t="s">
        <v>226</v>
      </c>
      <c r="E339" s="122"/>
      <c r="F339" s="98"/>
      <c r="G339" s="98"/>
      <c r="H339" s="98"/>
      <c r="I339" s="98"/>
      <c r="J339" s="99"/>
      <c r="K339" s="66"/>
    </row>
    <row r="340" spans="1:11" x14ac:dyDescent="0.25">
      <c r="A340" s="158"/>
      <c r="B340" s="82"/>
      <c r="C340" s="103" t="s">
        <v>294</v>
      </c>
      <c r="D340" s="82"/>
      <c r="E340" s="82"/>
      <c r="F340" s="98">
        <v>1</v>
      </c>
      <c r="G340" s="98">
        <v>0.8</v>
      </c>
      <c r="H340" s="98">
        <v>0.6</v>
      </c>
      <c r="I340" s="98"/>
      <c r="J340" s="99">
        <f>H340*G340*F340</f>
        <v>0.48</v>
      </c>
      <c r="K340" s="66"/>
    </row>
    <row r="341" spans="1:11" x14ac:dyDescent="0.25">
      <c r="A341" s="158"/>
      <c r="B341" s="82"/>
      <c r="C341" s="103" t="s">
        <v>295</v>
      </c>
      <c r="D341" s="82"/>
      <c r="E341" s="82"/>
      <c r="F341" s="98">
        <v>2</v>
      </c>
      <c r="G341" s="98">
        <v>0.8</v>
      </c>
      <c r="H341" s="98">
        <v>0.6</v>
      </c>
      <c r="I341" s="98"/>
      <c r="J341" s="99">
        <f>H341*G341*F341</f>
        <v>0.96</v>
      </c>
      <c r="K341" s="66"/>
    </row>
    <row r="342" spans="1:11" x14ac:dyDescent="0.25">
      <c r="A342" s="158"/>
      <c r="B342" s="82"/>
      <c r="C342" s="97"/>
      <c r="D342" s="82"/>
      <c r="E342" s="82"/>
      <c r="F342" s="98"/>
      <c r="G342" s="98"/>
      <c r="H342" s="98"/>
      <c r="I342" s="98"/>
      <c r="J342" s="99">
        <f>SUM(J340:J341)</f>
        <v>1.44</v>
      </c>
      <c r="K342" s="66"/>
    </row>
    <row r="343" spans="1:11" x14ac:dyDescent="0.25">
      <c r="A343" s="158"/>
      <c r="B343" s="82"/>
      <c r="C343" s="97"/>
      <c r="D343" s="82"/>
      <c r="E343" s="82"/>
      <c r="F343" s="98"/>
      <c r="G343" s="98"/>
      <c r="H343" s="98"/>
      <c r="I343" s="98"/>
      <c r="J343" s="99"/>
      <c r="K343" s="66"/>
    </row>
    <row r="344" spans="1:11" ht="120" x14ac:dyDescent="0.25">
      <c r="A344" s="158">
        <v>44</v>
      </c>
      <c r="B344" s="100" t="s">
        <v>108</v>
      </c>
      <c r="C344" s="93" t="s">
        <v>220</v>
      </c>
      <c r="D344" s="100" t="s">
        <v>110</v>
      </c>
      <c r="E344" s="100"/>
      <c r="F344" s="100"/>
      <c r="G344" s="100"/>
      <c r="H344" s="100"/>
      <c r="I344" s="100"/>
      <c r="J344" s="95"/>
      <c r="K344" s="66"/>
    </row>
    <row r="345" spans="1:11" x14ac:dyDescent="0.25">
      <c r="A345" s="158"/>
      <c r="B345" s="100"/>
      <c r="C345" s="93" t="s">
        <v>253</v>
      </c>
      <c r="D345" s="100"/>
      <c r="E345" s="105"/>
      <c r="F345" s="147" t="s">
        <v>254</v>
      </c>
      <c r="G345" s="148"/>
      <c r="H345" s="148"/>
      <c r="I345" s="146"/>
      <c r="J345" s="95">
        <f>J374</f>
        <v>56.59</v>
      </c>
      <c r="K345" s="66"/>
    </row>
    <row r="346" spans="1:11" x14ac:dyDescent="0.25">
      <c r="A346" s="158"/>
      <c r="B346" s="100"/>
      <c r="C346" s="93" t="s">
        <v>255</v>
      </c>
      <c r="D346" s="100"/>
      <c r="E346" s="100"/>
      <c r="F346" s="100">
        <v>1</v>
      </c>
      <c r="G346" s="100">
        <v>3.5</v>
      </c>
      <c r="H346" s="100">
        <v>3</v>
      </c>
      <c r="I346" s="100"/>
      <c r="J346" s="95">
        <f>F346*G346*H346</f>
        <v>10.5</v>
      </c>
      <c r="K346" s="66"/>
    </row>
    <row r="347" spans="1:11" x14ac:dyDescent="0.25">
      <c r="A347" s="158"/>
      <c r="B347" s="100"/>
      <c r="C347" s="93" t="s">
        <v>255</v>
      </c>
      <c r="D347" s="100"/>
      <c r="E347" s="100"/>
      <c r="F347" s="100">
        <v>1</v>
      </c>
      <c r="G347" s="100">
        <v>8.6999999999999993</v>
      </c>
      <c r="H347" s="100">
        <v>3</v>
      </c>
      <c r="I347" s="100"/>
      <c r="J347" s="95">
        <f t="shared" ref="J347:J357" si="37">F347*G347*H347</f>
        <v>26.099999999999998</v>
      </c>
      <c r="K347" s="66"/>
    </row>
    <row r="348" spans="1:11" x14ac:dyDescent="0.25">
      <c r="A348" s="158"/>
      <c r="B348" s="100"/>
      <c r="C348" s="93" t="s">
        <v>255</v>
      </c>
      <c r="D348" s="100"/>
      <c r="E348" s="100"/>
      <c r="F348" s="100">
        <v>2</v>
      </c>
      <c r="G348" s="100">
        <v>4.5</v>
      </c>
      <c r="H348" s="100">
        <v>3</v>
      </c>
      <c r="I348" s="100"/>
      <c r="J348" s="95">
        <f t="shared" si="37"/>
        <v>27</v>
      </c>
      <c r="K348" s="66"/>
    </row>
    <row r="349" spans="1:11" x14ac:dyDescent="0.25">
      <c r="A349" s="158"/>
      <c r="B349" s="100"/>
      <c r="C349" s="93" t="s">
        <v>255</v>
      </c>
      <c r="D349" s="100"/>
      <c r="E349" s="100"/>
      <c r="F349" s="100">
        <v>1</v>
      </c>
      <c r="G349" s="100">
        <v>3.65</v>
      </c>
      <c r="H349" s="100">
        <v>3</v>
      </c>
      <c r="I349" s="100"/>
      <c r="J349" s="95">
        <f t="shared" si="37"/>
        <v>10.95</v>
      </c>
      <c r="K349" s="66"/>
    </row>
    <row r="350" spans="1:11" x14ac:dyDescent="0.25">
      <c r="A350" s="158"/>
      <c r="B350" s="100"/>
      <c r="C350" s="93" t="s">
        <v>255</v>
      </c>
      <c r="D350" s="100"/>
      <c r="E350" s="100"/>
      <c r="F350" s="100">
        <v>1</v>
      </c>
      <c r="G350" s="100">
        <v>3.7</v>
      </c>
      <c r="H350" s="100">
        <v>3</v>
      </c>
      <c r="I350" s="100"/>
      <c r="J350" s="95">
        <f t="shared" si="37"/>
        <v>11.100000000000001</v>
      </c>
      <c r="K350" s="66"/>
    </row>
    <row r="351" spans="1:11" x14ac:dyDescent="0.25">
      <c r="A351" s="158"/>
      <c r="B351" s="100"/>
      <c r="C351" s="93" t="s">
        <v>255</v>
      </c>
      <c r="D351" s="100"/>
      <c r="E351" s="100"/>
      <c r="F351" s="100">
        <v>2</v>
      </c>
      <c r="G351" s="100">
        <v>3.5</v>
      </c>
      <c r="H351" s="100">
        <v>3</v>
      </c>
      <c r="I351" s="100"/>
      <c r="J351" s="95">
        <f t="shared" si="37"/>
        <v>21</v>
      </c>
      <c r="K351" s="66"/>
    </row>
    <row r="352" spans="1:11" x14ac:dyDescent="0.25">
      <c r="A352" s="158"/>
      <c r="B352" s="100"/>
      <c r="C352" s="93" t="s">
        <v>255</v>
      </c>
      <c r="D352" s="100"/>
      <c r="E352" s="100"/>
      <c r="F352" s="100">
        <v>1</v>
      </c>
      <c r="G352" s="100">
        <v>3.6</v>
      </c>
      <c r="H352" s="100">
        <v>3</v>
      </c>
      <c r="I352" s="100"/>
      <c r="J352" s="95">
        <f t="shared" si="37"/>
        <v>10.8</v>
      </c>
      <c r="K352" s="66"/>
    </row>
    <row r="353" spans="1:11" x14ac:dyDescent="0.25">
      <c r="A353" s="158"/>
      <c r="B353" s="100"/>
      <c r="C353" s="93" t="s">
        <v>256</v>
      </c>
      <c r="D353" s="100"/>
      <c r="E353" s="100"/>
      <c r="F353" s="100">
        <v>1</v>
      </c>
      <c r="G353" s="100">
        <v>7.2</v>
      </c>
      <c r="H353" s="100">
        <v>0.9</v>
      </c>
      <c r="I353" s="100"/>
      <c r="J353" s="95">
        <f t="shared" si="37"/>
        <v>6.48</v>
      </c>
      <c r="K353" s="66"/>
    </row>
    <row r="354" spans="1:11" x14ac:dyDescent="0.25">
      <c r="A354" s="158"/>
      <c r="B354" s="100"/>
      <c r="C354" s="93" t="s">
        <v>176</v>
      </c>
      <c r="D354" s="100"/>
      <c r="E354" s="100"/>
      <c r="F354" s="100">
        <v>-2</v>
      </c>
      <c r="G354" s="100">
        <v>3</v>
      </c>
      <c r="H354" s="100">
        <v>1.45</v>
      </c>
      <c r="I354" s="100"/>
      <c r="J354" s="95">
        <f t="shared" si="37"/>
        <v>-8.6999999999999993</v>
      </c>
      <c r="K354" s="66"/>
    </row>
    <row r="355" spans="1:11" x14ac:dyDescent="0.25">
      <c r="A355" s="158"/>
      <c r="B355" s="100"/>
      <c r="C355" s="93" t="s">
        <v>176</v>
      </c>
      <c r="D355" s="100"/>
      <c r="E355" s="100"/>
      <c r="F355" s="100">
        <v>-1</v>
      </c>
      <c r="G355" s="100">
        <v>3</v>
      </c>
      <c r="H355" s="100">
        <v>1.95</v>
      </c>
      <c r="I355" s="100"/>
      <c r="J355" s="95">
        <f t="shared" si="37"/>
        <v>-5.85</v>
      </c>
      <c r="K355" s="66"/>
    </row>
    <row r="356" spans="1:11" x14ac:dyDescent="0.25">
      <c r="A356" s="158"/>
      <c r="B356" s="100"/>
      <c r="C356" s="93" t="s">
        <v>257</v>
      </c>
      <c r="D356" s="100"/>
      <c r="E356" s="100"/>
      <c r="F356" s="100">
        <v>-5</v>
      </c>
      <c r="G356" s="100">
        <v>1</v>
      </c>
      <c r="H356" s="100">
        <v>2.1</v>
      </c>
      <c r="I356" s="100"/>
      <c r="J356" s="95">
        <f t="shared" si="37"/>
        <v>-10.5</v>
      </c>
      <c r="K356" s="66"/>
    </row>
    <row r="357" spans="1:11" x14ac:dyDescent="0.25">
      <c r="A357" s="158"/>
      <c r="B357" s="100"/>
      <c r="C357" s="93" t="s">
        <v>258</v>
      </c>
      <c r="D357" s="100"/>
      <c r="E357" s="100"/>
      <c r="F357" s="100">
        <v>-1</v>
      </c>
      <c r="G357" s="100">
        <v>0.9</v>
      </c>
      <c r="H357" s="100">
        <v>0.6</v>
      </c>
      <c r="I357" s="100"/>
      <c r="J357" s="95">
        <f t="shared" si="37"/>
        <v>-0.54</v>
      </c>
      <c r="K357" s="66"/>
    </row>
    <row r="358" spans="1:11" x14ac:dyDescent="0.25">
      <c r="B358" s="100"/>
      <c r="C358" s="145" t="s">
        <v>240</v>
      </c>
      <c r="D358" s="146"/>
      <c r="E358" s="106"/>
      <c r="F358" s="100"/>
      <c r="G358" s="100"/>
      <c r="H358" s="100"/>
      <c r="I358" s="100"/>
      <c r="J358" s="95">
        <f>SUM(J345:J357)</f>
        <v>154.93</v>
      </c>
      <c r="K358" s="66"/>
    </row>
    <row r="359" spans="1:11" x14ac:dyDescent="0.25">
      <c r="B359" s="100"/>
      <c r="C359" s="93"/>
      <c r="D359" s="100"/>
      <c r="E359" s="100"/>
      <c r="F359" s="100"/>
      <c r="G359" s="100"/>
      <c r="H359" s="100"/>
      <c r="I359" s="100"/>
      <c r="J359" s="95"/>
      <c r="K359" s="66"/>
    </row>
    <row r="360" spans="1:11" ht="15.75" x14ac:dyDescent="0.25">
      <c r="B360" s="100"/>
      <c r="C360" s="123" t="s">
        <v>296</v>
      </c>
      <c r="D360" s="100"/>
      <c r="E360" s="100"/>
      <c r="F360" s="100"/>
      <c r="G360" s="100"/>
      <c r="H360" s="100"/>
      <c r="I360" s="100"/>
      <c r="J360" s="95"/>
      <c r="K360" s="66"/>
    </row>
    <row r="361" spans="1:11" ht="299.25" x14ac:dyDescent="0.25">
      <c r="A361">
        <v>45</v>
      </c>
      <c r="B361" s="84">
        <v>1</v>
      </c>
      <c r="C361" s="81" t="s">
        <v>228</v>
      </c>
      <c r="D361" s="84" t="s">
        <v>47</v>
      </c>
      <c r="E361" s="84"/>
      <c r="F361" s="86">
        <v>1</v>
      </c>
      <c r="G361" s="86">
        <v>1</v>
      </c>
      <c r="H361" s="100"/>
      <c r="I361" s="100"/>
      <c r="J361" s="95">
        <v>1</v>
      </c>
      <c r="K361" s="66"/>
    </row>
    <row r="362" spans="1:11" ht="141.75" x14ac:dyDescent="0.25">
      <c r="A362">
        <v>46</v>
      </c>
      <c r="B362" s="84">
        <v>2</v>
      </c>
      <c r="C362" s="81" t="s">
        <v>230</v>
      </c>
      <c r="D362" s="84" t="s">
        <v>47</v>
      </c>
      <c r="E362" s="84"/>
      <c r="F362" s="86">
        <v>1</v>
      </c>
      <c r="G362" s="86"/>
      <c r="H362" s="100"/>
      <c r="I362" s="100"/>
      <c r="J362" s="95"/>
      <c r="K362" s="66"/>
    </row>
    <row r="363" spans="1:11" ht="60" x14ac:dyDescent="0.25">
      <c r="A363">
        <v>47</v>
      </c>
      <c r="B363" s="100">
        <v>3</v>
      </c>
      <c r="C363" s="93" t="s">
        <v>297</v>
      </c>
      <c r="D363" s="124" t="s">
        <v>110</v>
      </c>
      <c r="E363" s="124"/>
      <c r="F363" s="94"/>
      <c r="G363" s="94"/>
      <c r="H363" s="94"/>
      <c r="I363" s="94"/>
      <c r="J363" s="94"/>
      <c r="K363" s="66"/>
    </row>
    <row r="364" spans="1:11" x14ac:dyDescent="0.25">
      <c r="B364" s="100"/>
      <c r="C364" s="93" t="s">
        <v>298</v>
      </c>
      <c r="D364" s="124"/>
      <c r="E364" s="124"/>
      <c r="F364" s="94">
        <v>1</v>
      </c>
      <c r="G364" s="100">
        <v>5</v>
      </c>
      <c r="H364" s="100">
        <v>3.48</v>
      </c>
      <c r="I364" s="94"/>
      <c r="J364" s="95">
        <f>G364*H364</f>
        <v>17.399999999999999</v>
      </c>
      <c r="K364" s="66"/>
    </row>
    <row r="365" spans="1:11" x14ac:dyDescent="0.25">
      <c r="B365" s="100"/>
      <c r="C365" s="93" t="s">
        <v>299</v>
      </c>
      <c r="D365" s="124"/>
      <c r="E365" s="124"/>
      <c r="F365" s="94">
        <v>1</v>
      </c>
      <c r="G365" s="94">
        <v>0</v>
      </c>
      <c r="H365" s="94">
        <v>28.5</v>
      </c>
      <c r="I365" s="94"/>
      <c r="J365" s="95">
        <f>G365*H365</f>
        <v>0</v>
      </c>
      <c r="K365" s="66"/>
    </row>
    <row r="366" spans="1:11" x14ac:dyDescent="0.25">
      <c r="B366" s="100"/>
      <c r="C366" s="93" t="s">
        <v>300</v>
      </c>
      <c r="D366" s="124"/>
      <c r="E366" s="124"/>
      <c r="F366" s="94">
        <v>1</v>
      </c>
      <c r="G366" s="94">
        <v>0</v>
      </c>
      <c r="H366" s="94">
        <v>13.5</v>
      </c>
      <c r="I366" s="94"/>
      <c r="J366" s="95">
        <f t="shared" ref="J366" si="38">G366*H366</f>
        <v>0</v>
      </c>
      <c r="K366" s="66"/>
    </row>
    <row r="367" spans="1:11" x14ac:dyDescent="0.25">
      <c r="B367" s="82"/>
      <c r="C367" s="97" t="s">
        <v>240</v>
      </c>
      <c r="D367" s="124"/>
      <c r="E367" s="124"/>
      <c r="F367" s="98"/>
      <c r="G367" s="98"/>
      <c r="H367" s="98"/>
      <c r="I367" s="98"/>
      <c r="J367" s="99">
        <f>J366+J365+J364</f>
        <v>17.399999999999999</v>
      </c>
      <c r="K367" s="66"/>
    </row>
    <row r="368" spans="1:11" x14ac:dyDescent="0.25">
      <c r="B368" s="82"/>
      <c r="C368" s="93"/>
      <c r="D368" s="125"/>
      <c r="E368" s="125"/>
      <c r="F368" s="122"/>
      <c r="G368" s="122"/>
      <c r="H368" s="122"/>
      <c r="I368" s="122"/>
      <c r="J368" s="126"/>
      <c r="K368" s="66"/>
    </row>
    <row r="369" spans="1:11" ht="30" x14ac:dyDescent="0.25">
      <c r="A369">
        <v>48</v>
      </c>
      <c r="B369" s="100">
        <v>4</v>
      </c>
      <c r="C369" s="93" t="s">
        <v>301</v>
      </c>
      <c r="D369" s="124"/>
      <c r="E369" s="124"/>
      <c r="F369" s="94"/>
      <c r="G369" s="100"/>
      <c r="H369" s="100"/>
      <c r="I369" s="94"/>
      <c r="J369" s="95"/>
      <c r="K369" s="66"/>
    </row>
    <row r="370" spans="1:11" ht="15.75" x14ac:dyDescent="0.25">
      <c r="B370" s="100"/>
      <c r="C370" s="81" t="s">
        <v>191</v>
      </c>
      <c r="D370" s="82" t="s">
        <v>113</v>
      </c>
      <c r="E370" s="82"/>
      <c r="F370" s="82">
        <v>1</v>
      </c>
      <c r="G370" s="82">
        <v>4.5</v>
      </c>
      <c r="H370" s="82">
        <v>3.65</v>
      </c>
      <c r="I370" s="94"/>
      <c r="J370" s="95">
        <f>F370*G370*H370</f>
        <v>16.425000000000001</v>
      </c>
      <c r="K370" s="66"/>
    </row>
    <row r="371" spans="1:11" ht="31.5" x14ac:dyDescent="0.25">
      <c r="B371" s="100"/>
      <c r="C371" s="81" t="s">
        <v>192</v>
      </c>
      <c r="D371" s="82" t="s">
        <v>113</v>
      </c>
      <c r="E371" s="82"/>
      <c r="F371" s="82">
        <v>1</v>
      </c>
      <c r="G371" s="82">
        <v>4.95</v>
      </c>
      <c r="H371" s="82">
        <v>3.7</v>
      </c>
      <c r="I371" s="94"/>
      <c r="J371" s="95">
        <f t="shared" ref="J371:J373" si="39">F371*G371*H371</f>
        <v>18.315000000000001</v>
      </c>
      <c r="K371" s="66"/>
    </row>
    <row r="372" spans="1:11" ht="15.75" x14ac:dyDescent="0.25">
      <c r="B372" s="100"/>
      <c r="C372" s="81" t="s">
        <v>302</v>
      </c>
      <c r="D372" s="82" t="s">
        <v>113</v>
      </c>
      <c r="E372" s="82"/>
      <c r="F372" s="82">
        <v>1</v>
      </c>
      <c r="G372" s="82">
        <v>5</v>
      </c>
      <c r="H372" s="82">
        <v>3.5</v>
      </c>
      <c r="I372" s="94"/>
      <c r="J372" s="95">
        <f t="shared" si="39"/>
        <v>17.5</v>
      </c>
      <c r="K372" s="66"/>
    </row>
    <row r="373" spans="1:11" ht="15.75" x14ac:dyDescent="0.25">
      <c r="B373" s="100"/>
      <c r="C373" s="81" t="s">
        <v>303</v>
      </c>
      <c r="D373" s="82" t="s">
        <v>113</v>
      </c>
      <c r="E373" s="82"/>
      <c r="F373" s="82">
        <v>1</v>
      </c>
      <c r="G373" s="82">
        <v>2.9</v>
      </c>
      <c r="H373" s="82">
        <v>1.5</v>
      </c>
      <c r="I373" s="94"/>
      <c r="J373" s="95">
        <f t="shared" si="39"/>
        <v>4.3499999999999996</v>
      </c>
      <c r="K373" s="66"/>
    </row>
    <row r="374" spans="1:11" x14ac:dyDescent="0.25">
      <c r="B374" s="100"/>
      <c r="C374" s="127" t="s">
        <v>304</v>
      </c>
      <c r="D374" s="125" t="s">
        <v>29</v>
      </c>
      <c r="E374" s="125"/>
      <c r="F374" s="122"/>
      <c r="G374" s="122"/>
      <c r="H374" s="122"/>
      <c r="I374" s="122"/>
      <c r="J374" s="126">
        <f>SUM(J370:J373)</f>
        <v>56.59</v>
      </c>
      <c r="K374" s="66"/>
    </row>
    <row r="375" spans="1:11" ht="45" x14ac:dyDescent="0.25">
      <c r="A375">
        <v>49</v>
      </c>
      <c r="B375" s="100">
        <v>5</v>
      </c>
      <c r="C375" s="93" t="s">
        <v>305</v>
      </c>
      <c r="D375" s="125"/>
      <c r="E375" s="125"/>
      <c r="F375" s="100"/>
      <c r="G375" s="100"/>
      <c r="H375" s="100"/>
      <c r="I375" s="100"/>
      <c r="J375" s="95"/>
      <c r="K375" s="66"/>
    </row>
    <row r="376" spans="1:11" x14ac:dyDescent="0.25">
      <c r="B376" s="100"/>
      <c r="C376" s="127"/>
      <c r="D376" s="125" t="s">
        <v>29</v>
      </c>
      <c r="E376" s="125"/>
      <c r="F376" s="100">
        <v>2</v>
      </c>
      <c r="G376" s="100">
        <v>2.1</v>
      </c>
      <c r="H376" s="100"/>
      <c r="I376" s="100">
        <v>3</v>
      </c>
      <c r="J376" s="95">
        <f>F376*G376*I376</f>
        <v>12.600000000000001</v>
      </c>
      <c r="K376" s="66"/>
    </row>
    <row r="377" spans="1:11" x14ac:dyDescent="0.25">
      <c r="B377" s="100"/>
      <c r="C377" s="127" t="s">
        <v>240</v>
      </c>
      <c r="D377" s="128"/>
      <c r="E377" s="128"/>
      <c r="F377" s="122"/>
      <c r="G377" s="122"/>
      <c r="H377" s="122"/>
      <c r="I377" s="122"/>
      <c r="J377" s="126"/>
      <c r="K377" s="66"/>
    </row>
  </sheetData>
  <mergeCells count="19">
    <mergeCell ref="C358:D358"/>
    <mergeCell ref="A287:A290"/>
    <mergeCell ref="A291:A297"/>
    <mergeCell ref="A298:A302"/>
    <mergeCell ref="A303:A311"/>
    <mergeCell ref="A312:A319"/>
    <mergeCell ref="A320:A325"/>
    <mergeCell ref="A326:A338"/>
    <mergeCell ref="A339:A343"/>
    <mergeCell ref="A344:A357"/>
    <mergeCell ref="B280:B285"/>
    <mergeCell ref="C338:D338"/>
    <mergeCell ref="F345:I345"/>
    <mergeCell ref="A1:K1"/>
    <mergeCell ref="F220:I220"/>
    <mergeCell ref="F223:I223"/>
    <mergeCell ref="A280:A285"/>
    <mergeCell ref="F258:I258"/>
    <mergeCell ref="C271:D271"/>
  </mergeCells>
  <pageMargins left="0.7" right="0.7" top="0.75" bottom="1" header="0.3" footer="0.3"/>
  <pageSetup paperSize="9" scale="67" fitToHeight="0" orientation="portrait" r:id="rId1"/>
  <headerFooter>
    <oddFooter>Page &amp;P of &amp;N</oddFooter>
  </headerFooter>
  <rowBreaks count="10" manualBreakCount="10">
    <brk id="36" max="10" man="1"/>
    <brk id="80" max="10" man="1"/>
    <brk id="126" max="10" man="1"/>
    <brk id="169" max="10" man="1"/>
    <brk id="207" max="10" man="1"/>
    <brk id="218" max="10" man="1"/>
    <brk id="247" max="10" man="1"/>
    <brk id="290" max="10" man="1"/>
    <brk id="315" max="10" man="1"/>
    <brk id="357"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OG223"/>
  <sheetViews>
    <sheetView view="pageBreakPreview" topLeftCell="A31" zoomScale="85" zoomScaleNormal="85" zoomScaleSheetLayoutView="85" workbookViewId="0">
      <selection activeCell="CR221" sqref="CR221"/>
    </sheetView>
  </sheetViews>
  <sheetFormatPr defaultColWidth="0.85546875" defaultRowHeight="5.0999999999999996" customHeight="1" x14ac:dyDescent="0.25"/>
  <sheetData>
    <row r="1" spans="3:397" ht="5.0999999999999996" customHeight="1" thickBot="1" x14ac:dyDescent="0.3"/>
    <row r="2" spans="3:397" ht="5.0999999999999996" customHeight="1" x14ac:dyDescent="0.25">
      <c r="C2" s="24"/>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6"/>
    </row>
    <row r="3" spans="3:397" ht="5.0999999999999996" customHeight="1" x14ac:dyDescent="0.25">
      <c r="C3" s="27"/>
      <c r="OG3" s="28"/>
    </row>
    <row r="4" spans="3:397" ht="5.0999999999999996" customHeight="1" x14ac:dyDescent="0.25">
      <c r="C4" s="27"/>
      <c r="OG4" s="28"/>
    </row>
    <row r="5" spans="3:397" ht="5.0999999999999996" customHeight="1" x14ac:dyDescent="0.25">
      <c r="C5" s="27"/>
      <c r="OG5" s="28"/>
    </row>
    <row r="6" spans="3:397" ht="5.0999999999999996" customHeight="1" x14ac:dyDescent="0.25">
      <c r="C6" s="27"/>
      <c r="OG6" s="28"/>
    </row>
    <row r="7" spans="3:397" ht="5.0999999999999996" customHeight="1" x14ac:dyDescent="0.25">
      <c r="C7" s="27"/>
      <c r="OG7" s="28"/>
    </row>
    <row r="8" spans="3:397" ht="5.0999999999999996" customHeight="1" x14ac:dyDescent="0.25">
      <c r="C8" s="27"/>
      <c r="OG8" s="28"/>
    </row>
    <row r="9" spans="3:397" ht="5.0999999999999996" customHeight="1" x14ac:dyDescent="0.25">
      <c r="C9" s="27"/>
      <c r="OG9" s="28"/>
    </row>
    <row r="10" spans="3:397" ht="5.0999999999999996" customHeight="1" x14ac:dyDescent="0.25">
      <c r="C10" s="27"/>
      <c r="OG10" s="28"/>
    </row>
    <row r="11" spans="3:397" ht="5.0999999999999996" customHeight="1" x14ac:dyDescent="0.25">
      <c r="C11" s="27"/>
      <c r="OG11" s="28"/>
    </row>
    <row r="12" spans="3:397" ht="5.0999999999999996" customHeight="1" x14ac:dyDescent="0.25">
      <c r="C12" s="27"/>
      <c r="OG12" s="28"/>
    </row>
    <row r="13" spans="3:397" ht="5.0999999999999996" customHeight="1" x14ac:dyDescent="0.25">
      <c r="C13" s="27"/>
      <c r="OG13" s="28"/>
    </row>
    <row r="14" spans="3:397" ht="5.0999999999999996" customHeight="1" x14ac:dyDescent="0.25">
      <c r="C14" s="27"/>
      <c r="OG14" s="28"/>
    </row>
    <row r="15" spans="3:397" ht="5.0999999999999996" customHeight="1" x14ac:dyDescent="0.25">
      <c r="C15" s="27"/>
      <c r="OG15" s="28"/>
    </row>
    <row r="16" spans="3:397" ht="5.0999999999999996" customHeight="1" x14ac:dyDescent="0.25">
      <c r="C16" s="27"/>
      <c r="OG16" s="28"/>
    </row>
    <row r="17" spans="3:397" ht="5.0999999999999996" customHeight="1" x14ac:dyDescent="0.25">
      <c r="C17" s="27"/>
      <c r="OG17" s="28"/>
    </row>
    <row r="18" spans="3:397" ht="5.0999999999999996" customHeight="1" x14ac:dyDescent="0.25">
      <c r="C18" s="27"/>
      <c r="OG18" s="28"/>
    </row>
    <row r="19" spans="3:397" ht="5.0999999999999996" customHeight="1" x14ac:dyDescent="0.25">
      <c r="C19" s="27"/>
      <c r="OG19" s="28"/>
    </row>
    <row r="20" spans="3:397" ht="5.0999999999999996" customHeight="1" x14ac:dyDescent="0.25">
      <c r="C20" s="27"/>
      <c r="OG20" s="28"/>
    </row>
    <row r="21" spans="3:397" ht="5.0999999999999996" customHeight="1" x14ac:dyDescent="0.25">
      <c r="C21" s="27"/>
      <c r="OG21" s="28"/>
    </row>
    <row r="22" spans="3:397" ht="5.0999999999999996" customHeight="1" x14ac:dyDescent="0.25">
      <c r="C22" s="27"/>
      <c r="HO22" s="13"/>
      <c r="HP22" s="15"/>
      <c r="HQ22" s="13"/>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5"/>
      <c r="LS22" s="13"/>
      <c r="LT22" s="15"/>
      <c r="OG22" s="28"/>
    </row>
    <row r="23" spans="3:397" ht="5.0999999999999996" customHeight="1" x14ac:dyDescent="0.25">
      <c r="C23" s="27"/>
      <c r="HO23" s="16"/>
      <c r="HP23" s="17"/>
      <c r="HQ23" s="18"/>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20"/>
      <c r="LS23" s="16"/>
      <c r="LT23" s="17"/>
      <c r="OG23" s="28"/>
    </row>
    <row r="24" spans="3:397" ht="5.0999999999999996" customHeight="1" x14ac:dyDescent="0.25">
      <c r="C24" s="27"/>
      <c r="HO24" s="16"/>
      <c r="HP24" s="17"/>
      <c r="IY24" s="13"/>
      <c r="IZ24" s="15"/>
      <c r="JW24" s="13"/>
      <c r="JX24" s="15"/>
      <c r="KU24" s="13"/>
      <c r="KV24" s="15"/>
      <c r="LS24" s="16"/>
      <c r="LT24" s="17"/>
      <c r="OG24" s="28"/>
    </row>
    <row r="25" spans="3:397" ht="5.0999999999999996" customHeight="1" x14ac:dyDescent="0.25">
      <c r="C25" s="27"/>
      <c r="HO25" s="16"/>
      <c r="HP25" s="17"/>
      <c r="IY25" s="16"/>
      <c r="IZ25" s="17"/>
      <c r="JW25" s="16"/>
      <c r="JX25" s="17"/>
      <c r="KU25" s="16"/>
      <c r="KV25" s="17"/>
      <c r="LS25" s="16"/>
      <c r="LT25" s="17"/>
      <c r="OG25" s="28"/>
    </row>
    <row r="26" spans="3:397" ht="5.0999999999999996" customHeight="1" x14ac:dyDescent="0.25">
      <c r="C26" s="27"/>
      <c r="HO26" s="16"/>
      <c r="HP26" s="17"/>
      <c r="IY26" s="16"/>
      <c r="IZ26" s="17"/>
      <c r="JW26" s="16"/>
      <c r="JX26" s="17"/>
      <c r="KU26" s="16"/>
      <c r="KV26" s="17"/>
      <c r="LS26" s="16"/>
      <c r="LT26" s="17"/>
      <c r="OG26" s="28"/>
    </row>
    <row r="27" spans="3:397" ht="5.0999999999999996" customHeight="1" x14ac:dyDescent="0.25">
      <c r="C27" s="27"/>
      <c r="HO27" s="16"/>
      <c r="HP27" s="17"/>
      <c r="IY27" s="16"/>
      <c r="IZ27" s="17"/>
      <c r="JW27" s="16"/>
      <c r="JX27" s="17"/>
      <c r="KU27" s="16"/>
      <c r="KV27" s="17"/>
      <c r="LS27" s="16"/>
      <c r="LT27" s="17"/>
      <c r="OG27" s="28"/>
    </row>
    <row r="28" spans="3:397" ht="5.0999999999999996" customHeight="1" x14ac:dyDescent="0.25">
      <c r="C28" s="27"/>
      <c r="HO28" s="16"/>
      <c r="HP28" s="17"/>
      <c r="IY28" s="16"/>
      <c r="IZ28" s="17"/>
      <c r="JW28" s="16"/>
      <c r="JX28" s="17"/>
      <c r="KU28" s="16"/>
      <c r="KV28" s="17"/>
      <c r="LS28" s="16"/>
      <c r="LT28" s="17"/>
      <c r="OG28" s="28"/>
    </row>
    <row r="29" spans="3:397" ht="5.0999999999999996" customHeight="1" x14ac:dyDescent="0.25">
      <c r="C29" s="27"/>
      <c r="HO29" s="16"/>
      <c r="HP29" s="17"/>
      <c r="IY29" s="16"/>
      <c r="IZ29" s="17"/>
      <c r="JW29" s="16"/>
      <c r="JX29" s="17"/>
      <c r="KU29" s="16"/>
      <c r="KV29" s="17"/>
      <c r="LS29" s="16"/>
      <c r="LT29" s="17"/>
      <c r="OG29" s="28"/>
    </row>
    <row r="30" spans="3:397" ht="5.0999999999999996" customHeight="1" x14ac:dyDescent="0.25">
      <c r="C30" s="27"/>
      <c r="HO30" s="16"/>
      <c r="HP30" s="17"/>
      <c r="IY30" s="16"/>
      <c r="IZ30" s="17"/>
      <c r="JW30" s="16"/>
      <c r="JX30" s="17"/>
      <c r="KU30" s="16"/>
      <c r="KV30" s="17"/>
      <c r="LS30" s="16"/>
      <c r="LT30" s="17"/>
      <c r="OG30" s="28"/>
    </row>
    <row r="31" spans="3:397" ht="5.0999999999999996" customHeight="1" x14ac:dyDescent="0.25">
      <c r="C31" s="27"/>
      <c r="HO31" s="16"/>
      <c r="HP31" s="17"/>
      <c r="IY31" s="16"/>
      <c r="IZ31" s="17"/>
      <c r="JW31" s="16"/>
      <c r="JX31" s="17"/>
      <c r="KU31" s="16"/>
      <c r="KV31" s="17"/>
      <c r="LS31" s="16"/>
      <c r="LT31" s="17"/>
      <c r="OG31" s="28"/>
    </row>
    <row r="32" spans="3:397" ht="5.0999999999999996" customHeight="1" x14ac:dyDescent="0.25">
      <c r="C32" s="27"/>
      <c r="HO32" s="16"/>
      <c r="HP32" s="17"/>
      <c r="IY32" s="16"/>
      <c r="IZ32" s="17"/>
      <c r="JW32" s="16"/>
      <c r="JX32" s="17"/>
      <c r="KU32" s="16"/>
      <c r="KV32" s="17"/>
      <c r="LS32" s="16"/>
      <c r="LT32" s="17"/>
      <c r="OG32" s="28"/>
    </row>
    <row r="33" spans="3:397" ht="5.0999999999999996" customHeight="1" x14ac:dyDescent="0.25">
      <c r="C33" s="27"/>
      <c r="HO33" s="16"/>
      <c r="HP33" s="17"/>
      <c r="IY33" s="16"/>
      <c r="IZ33" s="17"/>
      <c r="JW33" s="16"/>
      <c r="JX33" s="17"/>
      <c r="KU33" s="16"/>
      <c r="KV33" s="17"/>
      <c r="LS33" s="16"/>
      <c r="LT33" s="17"/>
      <c r="OG33" s="28"/>
    </row>
    <row r="34" spans="3:397" ht="5.0999999999999996" customHeight="1" x14ac:dyDescent="0.25">
      <c r="C34" s="27"/>
      <c r="HO34" s="16"/>
      <c r="HP34" s="17"/>
      <c r="IY34" s="16"/>
      <c r="IZ34" s="17"/>
      <c r="JW34" s="16"/>
      <c r="JX34" s="17"/>
      <c r="KU34" s="16"/>
      <c r="KV34" s="17"/>
      <c r="LS34" s="16"/>
      <c r="LT34" s="17"/>
      <c r="OG34" s="28"/>
    </row>
    <row r="35" spans="3:397" ht="5.0999999999999996" customHeight="1" x14ac:dyDescent="0.25">
      <c r="C35" s="27"/>
      <c r="HO35" s="16"/>
      <c r="HP35" s="17"/>
      <c r="IY35" s="16"/>
      <c r="IZ35" s="17"/>
      <c r="JW35" s="16"/>
      <c r="JX35" s="17"/>
      <c r="KU35" s="16"/>
      <c r="KV35" s="17"/>
      <c r="LS35" s="16"/>
      <c r="LT35" s="17"/>
      <c r="OG35" s="28"/>
    </row>
    <row r="36" spans="3:397" ht="5.0999999999999996" customHeight="1" x14ac:dyDescent="0.25">
      <c r="C36" s="27"/>
      <c r="HO36" s="16"/>
      <c r="HP36" s="17"/>
      <c r="IY36" s="16"/>
      <c r="IZ36" s="17"/>
      <c r="JW36" s="16"/>
      <c r="JX36" s="17"/>
      <c r="KU36" s="16"/>
      <c r="KV36" s="17"/>
      <c r="LS36" s="16"/>
      <c r="LT36" s="17"/>
      <c r="OG36" s="28"/>
    </row>
    <row r="37" spans="3:397" ht="5.0999999999999996" customHeight="1" x14ac:dyDescent="0.25">
      <c r="C37" s="27"/>
      <c r="HO37" s="16"/>
      <c r="HP37" s="17"/>
      <c r="IY37" s="16"/>
      <c r="IZ37" s="17"/>
      <c r="JW37" s="16"/>
      <c r="JX37" s="17"/>
      <c r="KU37" s="16"/>
      <c r="KV37" s="17"/>
      <c r="LS37" s="16"/>
      <c r="LT37" s="17"/>
      <c r="OG37" s="28"/>
    </row>
    <row r="38" spans="3:397" ht="5.0999999999999996" customHeight="1" x14ac:dyDescent="0.25">
      <c r="C38" s="27"/>
      <c r="HO38" s="16"/>
      <c r="HP38" s="17"/>
      <c r="IY38" s="16"/>
      <c r="IZ38" s="17"/>
      <c r="JW38" s="16"/>
      <c r="JX38" s="17"/>
      <c r="KU38" s="16"/>
      <c r="KV38" s="17"/>
      <c r="LS38" s="16"/>
      <c r="LT38" s="17"/>
      <c r="OG38" s="28"/>
    </row>
    <row r="39" spans="3:397" ht="5.0999999999999996" customHeight="1" x14ac:dyDescent="0.25">
      <c r="C39" s="27"/>
      <c r="HO39" s="16"/>
      <c r="HP39" s="17"/>
      <c r="IY39" s="16"/>
      <c r="IZ39" s="17"/>
      <c r="JW39" s="16"/>
      <c r="JX39" s="17"/>
      <c r="KU39" s="16"/>
      <c r="KV39" s="17"/>
      <c r="LS39" s="16"/>
      <c r="LT39" s="17"/>
      <c r="OG39" s="28"/>
    </row>
    <row r="40" spans="3:397" ht="5.0999999999999996" customHeight="1" x14ac:dyDescent="0.25">
      <c r="C40" s="27"/>
      <c r="HO40" s="16"/>
      <c r="HP40" s="17"/>
      <c r="IY40" s="16"/>
      <c r="IZ40" s="17"/>
      <c r="JW40" s="16"/>
      <c r="JX40" s="17"/>
      <c r="KU40" s="16"/>
      <c r="KV40" s="17"/>
      <c r="LS40" s="16"/>
      <c r="LT40" s="17"/>
      <c r="OG40" s="28"/>
    </row>
    <row r="41" spans="3:397" ht="5.0999999999999996" customHeight="1" x14ac:dyDescent="0.25">
      <c r="C41" s="27"/>
      <c r="HO41" s="16"/>
      <c r="HP41" s="17"/>
      <c r="IY41" s="16"/>
      <c r="IZ41" s="17"/>
      <c r="JW41" s="16"/>
      <c r="JX41" s="17"/>
      <c r="KU41" s="16"/>
      <c r="KV41" s="17"/>
      <c r="LS41" s="16"/>
      <c r="LT41" s="17"/>
      <c r="OG41" s="28"/>
    </row>
    <row r="42" spans="3:397" ht="5.0999999999999996" customHeight="1" x14ac:dyDescent="0.25">
      <c r="C42" s="27"/>
      <c r="HO42" s="18"/>
      <c r="HP42" s="20"/>
      <c r="IY42" s="18"/>
      <c r="IZ42" s="20"/>
      <c r="JW42" s="18"/>
      <c r="JX42" s="20"/>
      <c r="KU42" s="18"/>
      <c r="KV42" s="20"/>
      <c r="LS42" s="18"/>
      <c r="LT42" s="20"/>
      <c r="OG42" s="28"/>
    </row>
    <row r="43" spans="3:397" ht="5.0999999999999996" customHeight="1" x14ac:dyDescent="0.25">
      <c r="C43" s="27"/>
      <c r="HO43" s="13"/>
      <c r="HP43" s="15"/>
      <c r="HQ43" s="13"/>
      <c r="HR43" s="14"/>
      <c r="HS43" s="14"/>
      <c r="HT43" s="14"/>
      <c r="HU43" s="14"/>
      <c r="HV43" s="14"/>
      <c r="HW43" s="14"/>
      <c r="HX43" s="14"/>
      <c r="HY43" s="14"/>
      <c r="HZ43" s="14"/>
      <c r="IA43" s="14"/>
      <c r="IB43" s="14"/>
      <c r="IC43" s="14"/>
      <c r="ID43" s="14"/>
      <c r="IE43" s="14"/>
      <c r="IF43" s="14"/>
      <c r="IG43" s="14"/>
      <c r="IH43" s="14"/>
      <c r="II43" s="14"/>
      <c r="IJ43" s="14"/>
      <c r="IK43" s="14"/>
      <c r="IL43" s="14"/>
      <c r="IM43" s="14"/>
      <c r="IN43" s="14"/>
      <c r="IO43" s="14"/>
      <c r="IP43" s="14"/>
      <c r="IQ43" s="14"/>
      <c r="IR43" s="14"/>
      <c r="IS43" s="14"/>
      <c r="IT43" s="14"/>
      <c r="IU43" s="14"/>
      <c r="IV43" s="14"/>
      <c r="IW43" s="14"/>
      <c r="IX43" s="14"/>
      <c r="IY43" s="13"/>
      <c r="IZ43" s="14"/>
      <c r="JA43" s="14"/>
      <c r="JB43" s="14"/>
      <c r="JC43" s="14"/>
      <c r="JD43" s="14"/>
      <c r="JE43" s="14"/>
      <c r="JF43" s="14"/>
      <c r="JG43" s="14"/>
      <c r="JH43" s="14"/>
      <c r="JI43" s="14"/>
      <c r="JJ43" s="14"/>
      <c r="JK43" s="14"/>
      <c r="JL43" s="14"/>
      <c r="JM43" s="14"/>
      <c r="JN43" s="14"/>
      <c r="JO43" s="14"/>
      <c r="JP43" s="14"/>
      <c r="JQ43" s="14"/>
      <c r="JR43" s="14"/>
      <c r="JS43" s="14"/>
      <c r="JT43" s="14"/>
      <c r="JU43" s="14"/>
      <c r="JV43" s="14"/>
      <c r="JW43" s="14"/>
      <c r="JX43" s="14"/>
      <c r="JY43" s="14"/>
      <c r="JZ43" s="14"/>
      <c r="KA43" s="14"/>
      <c r="KB43" s="14"/>
      <c r="KC43" s="14"/>
      <c r="KD43" s="14"/>
      <c r="KE43" s="14"/>
      <c r="KF43" s="14"/>
      <c r="KG43" s="14"/>
      <c r="KH43" s="14"/>
      <c r="KI43" s="14"/>
      <c r="KJ43" s="14"/>
      <c r="KK43" s="14"/>
      <c r="KL43" s="14"/>
      <c r="KM43" s="14"/>
      <c r="KN43" s="14"/>
      <c r="KO43" s="14"/>
      <c r="KP43" s="14"/>
      <c r="KQ43" s="14"/>
      <c r="KR43" s="14"/>
      <c r="KS43" s="14"/>
      <c r="KT43" s="14"/>
      <c r="KU43" s="14"/>
      <c r="KV43" s="14"/>
      <c r="KW43" s="14"/>
      <c r="KX43" s="14"/>
      <c r="KY43" s="14"/>
      <c r="KZ43" s="14"/>
      <c r="LA43" s="14"/>
      <c r="LB43" s="14"/>
      <c r="LC43" s="14"/>
      <c r="LD43" s="14"/>
      <c r="LE43" s="14"/>
      <c r="LF43" s="14"/>
      <c r="LG43" s="14"/>
      <c r="LH43" s="14"/>
      <c r="LI43" s="14"/>
      <c r="LJ43" s="14"/>
      <c r="LK43" s="14"/>
      <c r="LL43" s="14"/>
      <c r="LM43" s="14"/>
      <c r="LN43" s="14"/>
      <c r="LO43" s="14"/>
      <c r="LP43" s="14"/>
      <c r="LQ43" s="14"/>
      <c r="LR43" s="14"/>
      <c r="LS43" s="13"/>
      <c r="LT43" s="15"/>
      <c r="OG43" s="28"/>
    </row>
    <row r="44" spans="3:397" ht="5.0999999999999996" customHeight="1" x14ac:dyDescent="0.25">
      <c r="C44" s="27"/>
      <c r="Z44" s="13"/>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5"/>
      <c r="CJ44" s="13"/>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5"/>
      <c r="DQ44" s="13"/>
      <c r="DR44" s="14"/>
      <c r="DS44" s="14"/>
      <c r="DT44" s="14"/>
      <c r="DU44" s="14"/>
      <c r="DV44" s="14"/>
      <c r="DW44" s="14"/>
      <c r="DX44" s="14"/>
      <c r="DY44" s="14"/>
      <c r="DZ44" s="14"/>
      <c r="EA44" s="14"/>
      <c r="EB44" s="14"/>
      <c r="EC44" s="14"/>
      <c r="ED44" s="14"/>
      <c r="EE44" s="14"/>
      <c r="EF44" s="14"/>
      <c r="EG44" s="14"/>
      <c r="EH44" s="14"/>
      <c r="EI44" s="14"/>
      <c r="EJ44" s="14"/>
      <c r="EK44" s="14"/>
      <c r="EL44" s="14"/>
      <c r="EM44" s="14"/>
      <c r="EN44" s="14"/>
      <c r="EO44" s="14"/>
      <c r="EP44" s="14"/>
      <c r="EQ44" s="14"/>
      <c r="ER44" s="14"/>
      <c r="ES44" s="14"/>
      <c r="ET44" s="14"/>
      <c r="EU44" s="14"/>
      <c r="EV44" s="14"/>
      <c r="EW44" s="14"/>
      <c r="EX44" s="14"/>
      <c r="EY44" s="14"/>
      <c r="EZ44" s="14"/>
      <c r="FA44" s="14"/>
      <c r="FB44" s="14"/>
      <c r="FC44" s="14"/>
      <c r="FD44" s="14"/>
      <c r="FE44" s="14"/>
      <c r="FF44" s="14"/>
      <c r="FG44" s="14"/>
      <c r="FH44" s="14"/>
      <c r="FI44" s="14"/>
      <c r="FJ44" s="14"/>
      <c r="FK44" s="14"/>
      <c r="FL44" s="14"/>
      <c r="FM44" s="14"/>
      <c r="FN44" s="14"/>
      <c r="FO44" s="14"/>
      <c r="FP44" s="14"/>
      <c r="FQ44" s="14"/>
      <c r="FR44" s="14"/>
      <c r="FS44" s="14"/>
      <c r="FT44" s="14"/>
      <c r="FU44" s="14"/>
      <c r="FV44" s="14"/>
      <c r="FW44" s="14"/>
      <c r="FX44" s="14"/>
      <c r="FY44" s="14"/>
      <c r="FZ44" s="15"/>
      <c r="HO44" s="16"/>
      <c r="HP44" s="17"/>
      <c r="HQ44" s="18"/>
      <c r="HR44" s="19"/>
      <c r="HS44" s="19"/>
      <c r="HT44" s="19"/>
      <c r="HU44" s="19"/>
      <c r="HV44" s="19"/>
      <c r="HW44" s="19"/>
      <c r="HX44" s="19"/>
      <c r="HY44" s="19"/>
      <c r="HZ44" s="19"/>
      <c r="IA44" s="19"/>
      <c r="IB44" s="19"/>
      <c r="IC44" s="19"/>
      <c r="ID44" s="19"/>
      <c r="IE44" s="19"/>
      <c r="IF44" s="19"/>
      <c r="IG44" s="19"/>
      <c r="IH44" s="19"/>
      <c r="II44" s="19"/>
      <c r="IJ44" s="19"/>
      <c r="IK44" s="19"/>
      <c r="IL44" s="19"/>
      <c r="IM44" s="19"/>
      <c r="IN44" s="19"/>
      <c r="IO44" s="19"/>
      <c r="IP44" s="19"/>
      <c r="IQ44" s="19"/>
      <c r="IR44" s="19"/>
      <c r="IS44" s="19"/>
      <c r="IT44" s="19"/>
      <c r="IU44" s="19"/>
      <c r="IV44" s="19"/>
      <c r="IW44" s="19"/>
      <c r="IX44" s="19"/>
      <c r="IY44" s="18"/>
      <c r="IZ44" s="19"/>
      <c r="JA44" s="19"/>
      <c r="JB44" s="19"/>
      <c r="JC44" s="19"/>
      <c r="JD44" s="19"/>
      <c r="JE44" s="19"/>
      <c r="JF44" s="19"/>
      <c r="JG44" s="19"/>
      <c r="JH44" s="19"/>
      <c r="JI44" s="19"/>
      <c r="JJ44" s="19"/>
      <c r="JK44" s="19"/>
      <c r="JL44" s="19"/>
      <c r="JM44" s="19"/>
      <c r="JN44" s="19"/>
      <c r="JO44" s="19"/>
      <c r="JP44" s="19"/>
      <c r="JQ44" s="19"/>
      <c r="JR44" s="19"/>
      <c r="JS44" s="19"/>
      <c r="JT44" s="19"/>
      <c r="JU44" s="19"/>
      <c r="JV44" s="19"/>
      <c r="JW44" s="19"/>
      <c r="JX44" s="19"/>
      <c r="JY44" s="19"/>
      <c r="JZ44" s="19"/>
      <c r="KA44" s="19"/>
      <c r="KB44" s="19"/>
      <c r="KC44" s="19"/>
      <c r="KD44" s="19"/>
      <c r="KE44" s="19"/>
      <c r="KF44" s="19"/>
      <c r="KG44" s="19"/>
      <c r="KH44" s="19"/>
      <c r="KI44" s="19"/>
      <c r="KJ44" s="19"/>
      <c r="KK44" s="19"/>
      <c r="KL44" s="19"/>
      <c r="KM44" s="19"/>
      <c r="KN44" s="19"/>
      <c r="KO44" s="19"/>
      <c r="KP44" s="19"/>
      <c r="KQ44" s="19"/>
      <c r="KR44" s="19"/>
      <c r="KS44" s="19"/>
      <c r="KT44" s="19"/>
      <c r="KU44" s="19"/>
      <c r="KV44" s="19"/>
      <c r="KW44" s="19"/>
      <c r="KX44" s="19"/>
      <c r="KY44" s="19"/>
      <c r="KZ44" s="19"/>
      <c r="LA44" s="19"/>
      <c r="LB44" s="19"/>
      <c r="LC44" s="19"/>
      <c r="LD44" s="19"/>
      <c r="LE44" s="19"/>
      <c r="LF44" s="19"/>
      <c r="LG44" s="19"/>
      <c r="LH44" s="19"/>
      <c r="LI44" s="19"/>
      <c r="LJ44" s="19"/>
      <c r="LK44" s="19"/>
      <c r="LL44" s="19"/>
      <c r="LM44" s="19"/>
      <c r="LN44" s="19"/>
      <c r="LO44" s="19"/>
      <c r="LP44" s="19"/>
      <c r="LQ44" s="19"/>
      <c r="LR44" s="19"/>
      <c r="LS44" s="18"/>
      <c r="LT44" s="20"/>
      <c r="OG44" s="28"/>
    </row>
    <row r="45" spans="3:397" ht="5.0999999999999996" customHeight="1" x14ac:dyDescent="0.25">
      <c r="C45" s="27"/>
      <c r="Z45" s="16"/>
      <c r="CI45" s="17"/>
      <c r="CJ45" s="18"/>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20"/>
      <c r="DQ45" s="16"/>
      <c r="FZ45" s="17"/>
      <c r="HO45" s="16"/>
      <c r="HP45" s="17"/>
      <c r="IX45" s="17"/>
      <c r="IY45" s="16"/>
      <c r="IZ45" s="17"/>
      <c r="JW45" s="13"/>
      <c r="JX45" s="15"/>
      <c r="KU45" s="16"/>
      <c r="KV45" s="17"/>
      <c r="LS45" s="16"/>
      <c r="LT45" s="17"/>
      <c r="OG45" s="28"/>
    </row>
    <row r="46" spans="3:397" ht="5.0999999999999996" customHeight="1" x14ac:dyDescent="0.25">
      <c r="C46" s="27"/>
      <c r="Z46" s="16"/>
      <c r="AB46" s="13"/>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3"/>
      <c r="BE46" s="15"/>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5"/>
      <c r="CI46" s="17"/>
      <c r="CJ46" s="16"/>
      <c r="CL46" s="16"/>
      <c r="DN46" s="17"/>
      <c r="DP46" s="17"/>
      <c r="DQ46" s="16"/>
      <c r="DS46" s="13"/>
      <c r="DT46" s="14"/>
      <c r="DU46" s="14"/>
      <c r="DV46" s="14"/>
      <c r="DW46" s="14"/>
      <c r="DX46" s="14"/>
      <c r="DY46" s="14"/>
      <c r="DZ46" s="14"/>
      <c r="EA46" s="14"/>
      <c r="EB46" s="14"/>
      <c r="EC46" s="14"/>
      <c r="ED46" s="14"/>
      <c r="EE46" s="14"/>
      <c r="EF46" s="14"/>
      <c r="EG46" s="14"/>
      <c r="EH46" s="14"/>
      <c r="EI46" s="14"/>
      <c r="EJ46" s="14"/>
      <c r="EK46" s="14"/>
      <c r="EL46" s="14"/>
      <c r="EM46" s="14"/>
      <c r="EN46" s="14"/>
      <c r="EO46" s="14"/>
      <c r="EP46" s="14"/>
      <c r="EQ46" s="14"/>
      <c r="ER46" s="14"/>
      <c r="ES46" s="14"/>
      <c r="ET46" s="14"/>
      <c r="EU46" s="13"/>
      <c r="EV46" s="15"/>
      <c r="EW46" s="14"/>
      <c r="EX46" s="14"/>
      <c r="EY46" s="14"/>
      <c r="EZ46" s="14"/>
      <c r="FA46" s="14"/>
      <c r="FB46" s="14"/>
      <c r="FC46" s="14"/>
      <c r="FD46" s="14"/>
      <c r="FE46" s="14"/>
      <c r="FF46" s="14"/>
      <c r="FG46" s="14"/>
      <c r="FH46" s="14"/>
      <c r="FI46" s="14"/>
      <c r="FJ46" s="14"/>
      <c r="FK46" s="14"/>
      <c r="FL46" s="14"/>
      <c r="FM46" s="14"/>
      <c r="FN46" s="14"/>
      <c r="FO46" s="14"/>
      <c r="FP46" s="14"/>
      <c r="FQ46" s="14"/>
      <c r="FR46" s="14"/>
      <c r="FS46" s="14"/>
      <c r="FT46" s="14"/>
      <c r="FU46" s="14"/>
      <c r="FV46" s="14"/>
      <c r="FW46" s="14"/>
      <c r="FX46" s="15"/>
      <c r="FZ46" s="17"/>
      <c r="HO46" s="16"/>
      <c r="HP46" s="17"/>
      <c r="IX46" s="17"/>
      <c r="IY46" s="16"/>
      <c r="IZ46" s="17"/>
      <c r="JW46" s="16"/>
      <c r="JX46" s="17"/>
      <c r="KU46" s="16"/>
      <c r="KV46" s="17"/>
      <c r="LS46" s="16"/>
      <c r="LT46" s="17"/>
      <c r="OG46" s="28"/>
    </row>
    <row r="47" spans="3:397" ht="5.0999999999999996" customHeight="1" x14ac:dyDescent="0.25">
      <c r="C47" s="27"/>
      <c r="Z47" s="16"/>
      <c r="AA47" s="17"/>
      <c r="BD47" s="16"/>
      <c r="BE47" s="17"/>
      <c r="CH47" s="16"/>
      <c r="CI47" s="17"/>
      <c r="CJ47" s="16"/>
      <c r="CK47" s="17"/>
      <c r="DO47" s="16"/>
      <c r="DP47" s="17"/>
      <c r="DQ47" s="16"/>
      <c r="DR47" s="17"/>
      <c r="EU47" s="16"/>
      <c r="EV47" s="17"/>
      <c r="FY47" s="16"/>
      <c r="FZ47" s="17"/>
      <c r="HO47" s="16"/>
      <c r="HP47" s="17"/>
      <c r="IX47" s="17"/>
      <c r="IY47" s="16"/>
      <c r="IZ47" s="17"/>
      <c r="JW47" s="16"/>
      <c r="JX47" s="17"/>
      <c r="KU47" s="16"/>
      <c r="KV47" s="17"/>
      <c r="LS47" s="16"/>
      <c r="LT47" s="17"/>
      <c r="OG47" s="28"/>
    </row>
    <row r="48" spans="3:397" ht="5.0999999999999996" customHeight="1" x14ac:dyDescent="0.25">
      <c r="C48" s="27"/>
      <c r="Z48" s="16"/>
      <c r="AA48" s="17"/>
      <c r="BD48" s="16"/>
      <c r="BE48" s="17"/>
      <c r="CH48" s="16"/>
      <c r="CI48" s="17"/>
      <c r="CJ48" s="16"/>
      <c r="CK48" s="17"/>
      <c r="DO48" s="16"/>
      <c r="DP48" s="17"/>
      <c r="DQ48" s="16"/>
      <c r="DR48" s="17"/>
      <c r="EU48" s="16"/>
      <c r="EV48" s="17"/>
      <c r="FY48" s="16"/>
      <c r="FZ48" s="17"/>
      <c r="HO48" s="16"/>
      <c r="HP48" s="17"/>
      <c r="IX48" s="17"/>
      <c r="IY48" s="16"/>
      <c r="IZ48" s="17"/>
      <c r="JW48" s="16"/>
      <c r="JX48" s="17"/>
      <c r="KU48" s="16"/>
      <c r="KV48" s="17"/>
      <c r="LS48" s="16"/>
      <c r="LT48" s="17"/>
      <c r="OG48" s="28"/>
    </row>
    <row r="49" spans="3:397" ht="5.0999999999999996" customHeight="1" x14ac:dyDescent="0.25">
      <c r="C49" s="27"/>
      <c r="Z49" s="16"/>
      <c r="AA49" s="17"/>
      <c r="BD49" s="16"/>
      <c r="BE49" s="17"/>
      <c r="CH49" s="16"/>
      <c r="CI49" s="17"/>
      <c r="CJ49" s="16"/>
      <c r="CK49" s="17"/>
      <c r="DO49" s="16"/>
      <c r="DP49" s="17"/>
      <c r="DQ49" s="16"/>
      <c r="DR49" s="17"/>
      <c r="EU49" s="16"/>
      <c r="EV49" s="17"/>
      <c r="FY49" s="16"/>
      <c r="FZ49" s="17"/>
      <c r="HO49" s="16"/>
      <c r="HP49" s="17"/>
      <c r="IX49" s="17"/>
      <c r="IY49" s="16"/>
      <c r="IZ49" s="17"/>
      <c r="JW49" s="16"/>
      <c r="JX49" s="17"/>
      <c r="KU49" s="16"/>
      <c r="KV49" s="17"/>
      <c r="LS49" s="16"/>
      <c r="LT49" s="17"/>
      <c r="OG49" s="28"/>
    </row>
    <row r="50" spans="3:397" ht="5.0999999999999996" customHeight="1" x14ac:dyDescent="0.25">
      <c r="C50" s="27"/>
      <c r="Z50" s="16"/>
      <c r="AA50" s="17"/>
      <c r="BD50" s="16"/>
      <c r="BE50" s="17"/>
      <c r="CH50" s="16"/>
      <c r="CI50" s="17"/>
      <c r="CJ50" s="16"/>
      <c r="CK50" s="17"/>
      <c r="DO50" s="16"/>
      <c r="DP50" s="17"/>
      <c r="DQ50" s="16"/>
      <c r="DR50" s="17"/>
      <c r="EU50" s="16"/>
      <c r="EV50" s="17"/>
      <c r="FY50" s="16"/>
      <c r="FZ50" s="17"/>
      <c r="HO50" s="16"/>
      <c r="HP50" s="17"/>
      <c r="IX50" s="17"/>
      <c r="IY50" s="16"/>
      <c r="IZ50" s="17"/>
      <c r="JW50" s="16"/>
      <c r="JX50" s="17"/>
      <c r="KU50" s="16"/>
      <c r="KV50" s="17"/>
      <c r="LS50" s="16"/>
      <c r="LT50" s="17"/>
      <c r="OG50" s="28"/>
    </row>
    <row r="51" spans="3:397" ht="5.0999999999999996" customHeight="1" x14ac:dyDescent="0.25">
      <c r="C51" s="27"/>
      <c r="Z51" s="16"/>
      <c r="AA51" s="17"/>
      <c r="BD51" s="16"/>
      <c r="BE51" s="17"/>
      <c r="CH51" s="16"/>
      <c r="CI51" s="17"/>
      <c r="CJ51" s="16"/>
      <c r="CK51" s="17"/>
      <c r="DO51" s="16"/>
      <c r="DP51" s="17"/>
      <c r="DQ51" s="16"/>
      <c r="DR51" s="17"/>
      <c r="EU51" s="16"/>
      <c r="EV51" s="17"/>
      <c r="FY51" s="16"/>
      <c r="FZ51" s="17"/>
      <c r="HO51" s="16"/>
      <c r="HP51" s="17"/>
      <c r="IX51" s="17"/>
      <c r="IY51" s="16"/>
      <c r="IZ51" s="17"/>
      <c r="JW51" s="16"/>
      <c r="JX51" s="17"/>
      <c r="KU51" s="16"/>
      <c r="KV51" s="17"/>
      <c r="LS51" s="16"/>
      <c r="LT51" s="17"/>
      <c r="OG51" s="28"/>
    </row>
    <row r="52" spans="3:397" ht="5.0999999999999996" customHeight="1" x14ac:dyDescent="0.25">
      <c r="C52" s="27"/>
      <c r="Z52" s="16"/>
      <c r="AA52" s="17"/>
      <c r="BD52" s="16"/>
      <c r="BE52" s="17"/>
      <c r="CH52" s="16"/>
      <c r="CI52" s="17"/>
      <c r="CJ52" s="16"/>
      <c r="CK52" s="17"/>
      <c r="DO52" s="16"/>
      <c r="DP52" s="17"/>
      <c r="DQ52" s="16"/>
      <c r="DR52" s="17"/>
      <c r="EU52" s="16"/>
      <c r="EV52" s="17"/>
      <c r="FY52" s="16"/>
      <c r="FZ52" s="17"/>
      <c r="HO52" s="16"/>
      <c r="HP52" s="17"/>
      <c r="IX52" s="17"/>
      <c r="IY52" s="16"/>
      <c r="IZ52" s="17"/>
      <c r="JW52" s="16"/>
      <c r="JX52" s="17"/>
      <c r="KU52" s="16"/>
      <c r="KV52" s="17"/>
      <c r="LS52" s="16"/>
      <c r="LT52" s="17"/>
      <c r="OG52" s="28"/>
    </row>
    <row r="53" spans="3:397" ht="5.0999999999999996" customHeight="1" x14ac:dyDescent="0.25">
      <c r="C53" s="27"/>
      <c r="Z53" s="16"/>
      <c r="AA53" s="17"/>
      <c r="BD53" s="16"/>
      <c r="BE53" s="17"/>
      <c r="CH53" s="16"/>
      <c r="CI53" s="17"/>
      <c r="CJ53" s="16"/>
      <c r="CK53" s="17"/>
      <c r="DO53" s="16"/>
      <c r="DP53" s="17"/>
      <c r="DQ53" s="16"/>
      <c r="DR53" s="17"/>
      <c r="EU53" s="16"/>
      <c r="EV53" s="17"/>
      <c r="FY53" s="16"/>
      <c r="FZ53" s="17"/>
      <c r="HO53" s="16"/>
      <c r="HP53" s="17"/>
      <c r="IX53" s="17"/>
      <c r="IY53" s="16"/>
      <c r="IZ53" s="17"/>
      <c r="JW53" s="16"/>
      <c r="JX53" s="17"/>
      <c r="KU53" s="16"/>
      <c r="KV53" s="17"/>
      <c r="LS53" s="16"/>
      <c r="LT53" s="17"/>
      <c r="OG53" s="28"/>
    </row>
    <row r="54" spans="3:397" ht="5.0999999999999996" customHeight="1" x14ac:dyDescent="0.25">
      <c r="C54" s="27"/>
      <c r="Z54" s="16"/>
      <c r="AA54" s="17"/>
      <c r="BD54" s="16"/>
      <c r="BE54" s="17"/>
      <c r="CH54" s="16"/>
      <c r="CI54" s="17"/>
      <c r="CJ54" s="16"/>
      <c r="CK54" s="17"/>
      <c r="DO54" s="16"/>
      <c r="DP54" s="17"/>
      <c r="DQ54" s="16"/>
      <c r="DR54" s="17"/>
      <c r="EU54" s="16"/>
      <c r="EV54" s="17"/>
      <c r="FY54" s="16"/>
      <c r="FZ54" s="17"/>
      <c r="HO54" s="16"/>
      <c r="HP54" s="17"/>
      <c r="IX54" s="17"/>
      <c r="IY54" s="16"/>
      <c r="IZ54" s="17"/>
      <c r="JW54" s="16"/>
      <c r="JX54" s="17"/>
      <c r="KU54" s="16"/>
      <c r="KV54" s="17"/>
      <c r="LS54" s="16"/>
      <c r="LT54" s="17"/>
      <c r="OG54" s="28"/>
    </row>
    <row r="55" spans="3:397" ht="5.0999999999999996" customHeight="1" x14ac:dyDescent="0.25">
      <c r="C55" s="27"/>
      <c r="Z55" s="16"/>
      <c r="AA55" s="17"/>
      <c r="BD55" s="16"/>
      <c r="BE55" s="17"/>
      <c r="CH55" s="16"/>
      <c r="CI55" s="17"/>
      <c r="CJ55" s="16"/>
      <c r="CK55" s="17"/>
      <c r="DO55" s="16"/>
      <c r="DP55" s="17"/>
      <c r="DQ55" s="16"/>
      <c r="DR55" s="17"/>
      <c r="EU55" s="16"/>
      <c r="EV55" s="17"/>
      <c r="FY55" s="16"/>
      <c r="FZ55" s="17"/>
      <c r="HO55" s="16"/>
      <c r="HP55" s="17"/>
      <c r="IX55" s="17"/>
      <c r="IY55" s="16"/>
      <c r="IZ55" s="17"/>
      <c r="JW55" s="16"/>
      <c r="JX55" s="17"/>
      <c r="KU55" s="16"/>
      <c r="KV55" s="17"/>
      <c r="LS55" s="16"/>
      <c r="LT55" s="17"/>
      <c r="OG55" s="28"/>
    </row>
    <row r="56" spans="3:397" ht="5.0999999999999996" customHeight="1" x14ac:dyDescent="0.25">
      <c r="C56" s="27"/>
      <c r="Z56" s="16"/>
      <c r="AB56" s="16"/>
      <c r="BD56" s="16"/>
      <c r="BE56" s="17"/>
      <c r="CH56" s="16"/>
      <c r="CI56" s="17"/>
      <c r="CJ56" s="16"/>
      <c r="CK56" s="17"/>
      <c r="DN56" s="17"/>
      <c r="DP56" s="17"/>
      <c r="DQ56" s="16"/>
      <c r="DS56" s="16"/>
      <c r="EU56" s="16"/>
      <c r="EV56" s="17"/>
      <c r="FX56" s="17"/>
      <c r="FZ56" s="17"/>
      <c r="HO56" s="16"/>
      <c r="HP56" s="17"/>
      <c r="IX56" s="17"/>
      <c r="IY56" s="16"/>
      <c r="IZ56" s="17"/>
      <c r="JW56" s="16"/>
      <c r="JX56" s="17"/>
      <c r="KU56" s="16"/>
      <c r="KV56" s="17"/>
      <c r="LS56" s="16"/>
      <c r="LT56" s="17"/>
      <c r="OG56" s="28"/>
    </row>
    <row r="57" spans="3:397" ht="5.0999999999999996" customHeight="1" x14ac:dyDescent="0.25">
      <c r="C57" s="27"/>
      <c r="Z57" s="16"/>
      <c r="AB57" s="16"/>
      <c r="BD57" s="16"/>
      <c r="BE57" s="17"/>
      <c r="CG57" s="17"/>
      <c r="CI57" s="17"/>
      <c r="CJ57" s="16"/>
      <c r="CL57" s="16"/>
      <c r="DN57" s="17"/>
      <c r="DP57" s="17"/>
      <c r="DQ57" s="16"/>
      <c r="DS57" s="16"/>
      <c r="EU57" s="16"/>
      <c r="EV57" s="17"/>
      <c r="FX57" s="17"/>
      <c r="FZ57" s="17"/>
      <c r="HO57" s="16"/>
      <c r="HP57" s="17"/>
      <c r="IX57" s="17"/>
      <c r="IY57" s="16"/>
      <c r="IZ57" s="17"/>
      <c r="JW57" s="16"/>
      <c r="JX57" s="17"/>
      <c r="KU57" s="16"/>
      <c r="KV57" s="17"/>
      <c r="LS57" s="16"/>
      <c r="LT57" s="17"/>
      <c r="OG57" s="28"/>
    </row>
    <row r="58" spans="3:397" ht="5.0999999999999996" customHeight="1" x14ac:dyDescent="0.25">
      <c r="C58" s="27"/>
      <c r="Z58" s="16"/>
      <c r="AB58" s="16"/>
      <c r="BD58" s="16"/>
      <c r="BE58" s="17"/>
      <c r="CG58" s="17"/>
      <c r="CI58" s="17"/>
      <c r="CJ58" s="16"/>
      <c r="CL58" s="16"/>
      <c r="DN58" s="17"/>
      <c r="DP58" s="17"/>
      <c r="DQ58" s="16"/>
      <c r="DS58" s="16"/>
      <c r="EU58" s="16"/>
      <c r="EV58" s="17"/>
      <c r="FX58" s="17"/>
      <c r="FZ58" s="17"/>
      <c r="HO58" s="16"/>
      <c r="HP58" s="17"/>
      <c r="IX58" s="17"/>
      <c r="IY58" s="16"/>
      <c r="IZ58" s="17"/>
      <c r="JW58" s="16"/>
      <c r="JX58" s="17"/>
      <c r="KU58" s="16"/>
      <c r="KV58" s="17"/>
      <c r="LS58" s="16"/>
      <c r="LT58" s="17"/>
      <c r="OG58" s="28"/>
    </row>
    <row r="59" spans="3:397" ht="5.0999999999999996" customHeight="1" x14ac:dyDescent="0.25">
      <c r="C59" s="27"/>
      <c r="Z59" s="16"/>
      <c r="AB59" s="16"/>
      <c r="BD59" s="16"/>
      <c r="BE59" s="17"/>
      <c r="CG59" s="17"/>
      <c r="CI59" s="17"/>
      <c r="CJ59" s="16"/>
      <c r="CL59" s="16"/>
      <c r="DN59" s="17"/>
      <c r="DP59" s="17"/>
      <c r="DQ59" s="16"/>
      <c r="DS59" s="16"/>
      <c r="EU59" s="16"/>
      <c r="EV59" s="17"/>
      <c r="FX59" s="17"/>
      <c r="FZ59" s="17"/>
      <c r="HO59" s="16"/>
      <c r="HP59" s="17"/>
      <c r="IX59" s="17"/>
      <c r="IY59" s="16"/>
      <c r="IZ59" s="17"/>
      <c r="JW59" s="16"/>
      <c r="JX59" s="17"/>
      <c r="KU59" s="16"/>
      <c r="KV59" s="17"/>
      <c r="LS59" s="16"/>
      <c r="LT59" s="17"/>
      <c r="OG59" s="28"/>
    </row>
    <row r="60" spans="3:397" ht="5.0999999999999996" customHeight="1" x14ac:dyDescent="0.25">
      <c r="C60" s="27"/>
      <c r="Z60" s="16"/>
      <c r="AB60" s="16"/>
      <c r="BD60" s="16"/>
      <c r="BE60" s="17"/>
      <c r="CG60" s="17"/>
      <c r="CI60" s="17"/>
      <c r="CJ60" s="16"/>
      <c r="CL60" s="16"/>
      <c r="DN60" s="17"/>
      <c r="DP60" s="17"/>
      <c r="DQ60" s="16"/>
      <c r="DS60" s="16"/>
      <c r="EU60" s="16"/>
      <c r="EV60" s="17"/>
      <c r="FX60" s="17"/>
      <c r="FZ60" s="17"/>
      <c r="HO60" s="16"/>
      <c r="HP60" s="17"/>
      <c r="IX60" s="17"/>
      <c r="IY60" s="16"/>
      <c r="IZ60" s="17"/>
      <c r="JW60" s="16"/>
      <c r="JX60" s="17"/>
      <c r="KU60" s="16"/>
      <c r="KV60" s="17"/>
      <c r="LS60" s="16"/>
      <c r="LT60" s="17"/>
      <c r="OG60" s="28"/>
    </row>
    <row r="61" spans="3:397" ht="5.0999999999999996" customHeight="1" x14ac:dyDescent="0.25">
      <c r="C61" s="27"/>
      <c r="Z61" s="16"/>
      <c r="AB61" s="16"/>
      <c r="BD61" s="16"/>
      <c r="BE61" s="17"/>
      <c r="CG61" s="17"/>
      <c r="CI61" s="17"/>
      <c r="CJ61" s="16"/>
      <c r="CL61" s="16"/>
      <c r="DN61" s="17"/>
      <c r="DP61" s="17"/>
      <c r="DQ61" s="16"/>
      <c r="DS61" s="16"/>
      <c r="EU61" s="16"/>
      <c r="EV61" s="17"/>
      <c r="FX61" s="17"/>
      <c r="FZ61" s="17"/>
      <c r="HO61" s="16"/>
      <c r="HP61" s="17"/>
      <c r="IX61" s="17"/>
      <c r="IY61" s="16"/>
      <c r="IZ61" s="17"/>
      <c r="JW61" s="16"/>
      <c r="JX61" s="17"/>
      <c r="KU61" s="16"/>
      <c r="KV61" s="17"/>
      <c r="LS61" s="16"/>
      <c r="LT61" s="17"/>
      <c r="OG61" s="28"/>
    </row>
    <row r="62" spans="3:397" ht="5.0999999999999996" customHeight="1" x14ac:dyDescent="0.25">
      <c r="C62" s="27"/>
      <c r="Z62" s="16"/>
      <c r="AB62" s="13"/>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5"/>
      <c r="CI62" s="17"/>
      <c r="CJ62" s="16"/>
      <c r="CL62" s="13"/>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5"/>
      <c r="DP62" s="17"/>
      <c r="DQ62" s="16"/>
      <c r="DS62" s="13"/>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c r="FD62" s="14"/>
      <c r="FE62" s="14"/>
      <c r="FF62" s="14"/>
      <c r="FG62" s="14"/>
      <c r="FH62" s="14"/>
      <c r="FI62" s="14"/>
      <c r="FJ62" s="14"/>
      <c r="FK62" s="14"/>
      <c r="FL62" s="14"/>
      <c r="FM62" s="14"/>
      <c r="FN62" s="14"/>
      <c r="FO62" s="14"/>
      <c r="FP62" s="14"/>
      <c r="FQ62" s="14"/>
      <c r="FR62" s="14"/>
      <c r="FS62" s="14"/>
      <c r="FT62" s="14"/>
      <c r="FU62" s="14"/>
      <c r="FV62" s="14"/>
      <c r="FW62" s="14"/>
      <c r="FX62" s="15"/>
      <c r="FZ62" s="17"/>
      <c r="HO62" s="16"/>
      <c r="HP62" s="17"/>
      <c r="IX62" s="17"/>
      <c r="IY62" s="16"/>
      <c r="IZ62" s="17"/>
      <c r="JW62" s="16"/>
      <c r="JX62" s="17"/>
      <c r="KU62" s="16"/>
      <c r="KV62" s="17"/>
      <c r="LS62" s="16"/>
      <c r="LT62" s="17"/>
      <c r="OG62" s="28"/>
    </row>
    <row r="63" spans="3:397" ht="5.0999999999999996" customHeight="1" x14ac:dyDescent="0.25">
      <c r="C63" s="27"/>
      <c r="Z63" s="16"/>
      <c r="AB63" s="18"/>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20"/>
      <c r="CI63" s="17"/>
      <c r="CJ63" s="16"/>
      <c r="CL63" s="18"/>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20"/>
      <c r="DP63" s="17"/>
      <c r="DQ63" s="16"/>
      <c r="DS63" s="18"/>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20"/>
      <c r="FZ63" s="17"/>
      <c r="HO63" s="16"/>
      <c r="HP63" s="17"/>
      <c r="IX63" s="17"/>
      <c r="IY63" s="16"/>
      <c r="IZ63" s="17"/>
      <c r="JW63" s="16"/>
      <c r="JX63" s="17"/>
      <c r="KU63" s="16"/>
      <c r="KV63" s="17"/>
      <c r="LS63" s="16"/>
      <c r="LT63" s="17"/>
      <c r="OG63" s="28"/>
    </row>
    <row r="64" spans="3:397" ht="5.0999999999999996" customHeight="1" x14ac:dyDescent="0.25">
      <c r="C64" s="27"/>
      <c r="Z64" s="13"/>
      <c r="AA64" s="15"/>
      <c r="AB64" s="13"/>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5"/>
      <c r="CH64" s="13"/>
      <c r="CI64" s="15"/>
      <c r="CJ64" s="16"/>
      <c r="CL64" s="16"/>
      <c r="DN64" s="17"/>
      <c r="DP64" s="17"/>
      <c r="DQ64" s="13"/>
      <c r="DR64" s="15"/>
      <c r="DS64" s="13"/>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5"/>
      <c r="FY64" s="13"/>
      <c r="FZ64" s="15"/>
      <c r="HO64" s="16"/>
      <c r="HP64" s="17"/>
      <c r="IX64" s="17"/>
      <c r="IY64" s="16"/>
      <c r="IZ64" s="17"/>
      <c r="JW64" s="16"/>
      <c r="JX64" s="17"/>
      <c r="KU64" s="16"/>
      <c r="KV64" s="17"/>
      <c r="LS64" s="16"/>
      <c r="LT64" s="17"/>
      <c r="OG64" s="28"/>
    </row>
    <row r="65" spans="3:397" ht="5.0999999999999996" customHeight="1" x14ac:dyDescent="0.25">
      <c r="C65" s="27"/>
      <c r="Z65" s="16"/>
      <c r="AA65" s="17"/>
      <c r="AB65" s="18"/>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20"/>
      <c r="CI65" s="17"/>
      <c r="CJ65" s="16"/>
      <c r="CL65" s="16"/>
      <c r="DN65" s="17"/>
      <c r="DP65" s="17"/>
      <c r="DQ65" s="16"/>
      <c r="DS65" s="18"/>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c r="EV65" s="19"/>
      <c r="EW65" s="19"/>
      <c r="EX65" s="19"/>
      <c r="EY65" s="19"/>
      <c r="EZ65" s="19"/>
      <c r="FA65" s="19"/>
      <c r="FB65" s="19"/>
      <c r="FC65" s="19"/>
      <c r="FD65" s="19"/>
      <c r="FE65" s="19"/>
      <c r="FF65" s="19"/>
      <c r="FG65" s="19"/>
      <c r="FH65" s="19"/>
      <c r="FI65" s="19"/>
      <c r="FJ65" s="19"/>
      <c r="FK65" s="19"/>
      <c r="FL65" s="19"/>
      <c r="FM65" s="19"/>
      <c r="FN65" s="19"/>
      <c r="FO65" s="19"/>
      <c r="FP65" s="19"/>
      <c r="FQ65" s="19"/>
      <c r="FR65" s="19"/>
      <c r="FS65" s="19"/>
      <c r="FT65" s="19"/>
      <c r="FU65" s="19"/>
      <c r="FV65" s="19"/>
      <c r="FW65" s="19"/>
      <c r="FX65" s="20"/>
      <c r="FZ65" s="17"/>
      <c r="HO65" s="16"/>
      <c r="HP65" s="17"/>
      <c r="IX65" s="17"/>
      <c r="IY65" s="16"/>
      <c r="IZ65" s="17"/>
      <c r="JW65" s="16"/>
      <c r="JX65" s="17"/>
      <c r="KU65" s="16"/>
      <c r="KV65" s="17"/>
      <c r="LS65" s="16"/>
      <c r="LT65" s="17"/>
      <c r="OG65" s="28"/>
    </row>
    <row r="66" spans="3:397" ht="5.0999999999999996" customHeight="1" x14ac:dyDescent="0.25">
      <c r="C66" s="27"/>
      <c r="Z66" s="16"/>
      <c r="AB66" s="12"/>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1"/>
      <c r="BE66" s="12"/>
      <c r="BF66" s="42"/>
      <c r="BG66" s="40"/>
      <c r="BH66" s="40"/>
      <c r="BI66" s="40"/>
      <c r="BJ66" s="40"/>
      <c r="BK66" s="40"/>
      <c r="BL66" s="40"/>
      <c r="BM66" s="40"/>
      <c r="BN66" s="40"/>
      <c r="BO66" s="40"/>
      <c r="BP66" s="40"/>
      <c r="BQ66" s="40"/>
      <c r="BR66" s="40"/>
      <c r="BS66" s="40"/>
      <c r="BT66" s="40"/>
      <c r="BU66" s="40"/>
      <c r="BV66" s="40"/>
      <c r="BW66" s="40"/>
      <c r="BX66" s="40"/>
      <c r="BY66" s="40"/>
      <c r="BZ66" s="40"/>
      <c r="CA66" s="40"/>
      <c r="CB66" s="40"/>
      <c r="CC66" s="40"/>
      <c r="CD66" s="40"/>
      <c r="CE66" s="40"/>
      <c r="CF66" s="40"/>
      <c r="CG66" s="12"/>
      <c r="CI66" s="17"/>
      <c r="CJ66" s="16"/>
      <c r="CL66" s="16"/>
      <c r="DN66" s="17"/>
      <c r="DP66" s="17"/>
      <c r="DQ66" s="16"/>
      <c r="DS66" s="12"/>
      <c r="DT66" s="40"/>
      <c r="DU66" s="40"/>
      <c r="DV66" s="40"/>
      <c r="DW66" s="40"/>
      <c r="DX66" s="40"/>
      <c r="DY66" s="40"/>
      <c r="DZ66" s="40"/>
      <c r="EA66" s="40"/>
      <c r="EB66" s="40"/>
      <c r="EC66" s="40"/>
      <c r="ED66" s="40"/>
      <c r="EE66" s="40"/>
      <c r="EF66" s="40"/>
      <c r="EG66" s="40"/>
      <c r="EH66" s="40"/>
      <c r="EI66" s="40"/>
      <c r="EJ66" s="40"/>
      <c r="EK66" s="40"/>
      <c r="EL66" s="40"/>
      <c r="EM66" s="40"/>
      <c r="EN66" s="40"/>
      <c r="EO66" s="40"/>
      <c r="EP66" s="40"/>
      <c r="EQ66" s="40"/>
      <c r="ER66" s="40"/>
      <c r="ES66" s="40"/>
      <c r="ET66" s="40"/>
      <c r="EU66" s="41"/>
      <c r="EV66" s="12"/>
      <c r="EW66" s="42"/>
      <c r="EX66" s="40"/>
      <c r="EY66" s="40"/>
      <c r="EZ66" s="40"/>
      <c r="FA66" s="40"/>
      <c r="FB66" s="40"/>
      <c r="FC66" s="40"/>
      <c r="FD66" s="40"/>
      <c r="FE66" s="40"/>
      <c r="FF66" s="40"/>
      <c r="FG66" s="40"/>
      <c r="FH66" s="40"/>
      <c r="FI66" s="40"/>
      <c r="FJ66" s="40"/>
      <c r="FK66" s="40"/>
      <c r="FL66" s="40"/>
      <c r="FM66" s="40"/>
      <c r="FN66" s="40"/>
      <c r="FO66" s="40"/>
      <c r="FP66" s="40"/>
      <c r="FQ66" s="40"/>
      <c r="FR66" s="40"/>
      <c r="FS66" s="40"/>
      <c r="FT66" s="40"/>
      <c r="FU66" s="40"/>
      <c r="FV66" s="40"/>
      <c r="FW66" s="40"/>
      <c r="FX66" s="12"/>
      <c r="FZ66" s="17"/>
      <c r="HO66" s="16"/>
      <c r="HP66" s="17"/>
      <c r="IX66" s="17"/>
      <c r="IY66" s="16"/>
      <c r="IZ66" s="17"/>
      <c r="JW66" s="16"/>
      <c r="JX66" s="17"/>
      <c r="KU66" s="16"/>
      <c r="KV66" s="17"/>
      <c r="LS66" s="16"/>
      <c r="LT66" s="17"/>
      <c r="OG66" s="28"/>
    </row>
    <row r="67" spans="3:397" ht="5.0999999999999996" customHeight="1" x14ac:dyDescent="0.25">
      <c r="C67" s="27"/>
      <c r="Z67" s="16"/>
      <c r="AB67" s="22"/>
      <c r="BD67" s="16"/>
      <c r="BE67" s="22"/>
      <c r="BF67" s="17"/>
      <c r="CG67" s="22"/>
      <c r="CI67" s="17"/>
      <c r="CJ67" s="16"/>
      <c r="CL67" s="16"/>
      <c r="DN67" s="17"/>
      <c r="DP67" s="17"/>
      <c r="DQ67" s="16"/>
      <c r="DS67" s="22"/>
      <c r="EU67" s="16"/>
      <c r="EV67" s="22"/>
      <c r="EW67" s="17"/>
      <c r="FX67" s="22"/>
      <c r="FZ67" s="17"/>
      <c r="HO67" s="16"/>
      <c r="HP67" s="17"/>
      <c r="IX67" s="17"/>
      <c r="IY67" s="16"/>
      <c r="IZ67" s="17"/>
      <c r="JW67" s="16"/>
      <c r="JX67" s="17"/>
      <c r="KU67" s="16"/>
      <c r="KV67" s="17"/>
      <c r="LS67" s="16"/>
      <c r="LT67" s="17"/>
      <c r="OG67" s="28"/>
    </row>
    <row r="68" spans="3:397" ht="5.0999999999999996" customHeight="1" x14ac:dyDescent="0.25">
      <c r="C68" s="27"/>
      <c r="Z68" s="16"/>
      <c r="AB68" s="22"/>
      <c r="BD68" s="16"/>
      <c r="BE68" s="22"/>
      <c r="BF68" s="17"/>
      <c r="CG68" s="22"/>
      <c r="CI68" s="17"/>
      <c r="CJ68" s="16"/>
      <c r="CL68" s="16"/>
      <c r="DN68" s="17"/>
      <c r="DP68" s="17"/>
      <c r="DQ68" s="16"/>
      <c r="DS68" s="22"/>
      <c r="EU68" s="16"/>
      <c r="EV68" s="22"/>
      <c r="EW68" s="17"/>
      <c r="FX68" s="22"/>
      <c r="FZ68" s="17"/>
      <c r="HO68" s="16"/>
      <c r="HP68" s="17"/>
      <c r="IX68" s="17"/>
      <c r="IY68" s="16"/>
      <c r="IZ68" s="17"/>
      <c r="JW68" s="16"/>
      <c r="JX68" s="17"/>
      <c r="KU68" s="16"/>
      <c r="KV68" s="17"/>
      <c r="LS68" s="16"/>
      <c r="LT68" s="17"/>
      <c r="OG68" s="28"/>
    </row>
    <row r="69" spans="3:397" ht="5.0999999999999996" customHeight="1" x14ac:dyDescent="0.25">
      <c r="C69" s="27"/>
      <c r="Z69" s="16"/>
      <c r="AB69" s="22"/>
      <c r="BD69" s="16"/>
      <c r="BE69" s="22"/>
      <c r="BF69" s="17"/>
      <c r="CG69" s="22"/>
      <c r="CI69" s="17"/>
      <c r="CJ69" s="16"/>
      <c r="CL69" s="16"/>
      <c r="DN69" s="17"/>
      <c r="DP69" s="17"/>
      <c r="DQ69" s="16"/>
      <c r="DS69" s="22"/>
      <c r="EU69" s="16"/>
      <c r="EV69" s="22"/>
      <c r="EW69" s="17"/>
      <c r="FX69" s="22"/>
      <c r="FZ69" s="17"/>
      <c r="HO69" s="16"/>
      <c r="HP69" s="17"/>
      <c r="IX69" s="17"/>
      <c r="IY69" s="16"/>
      <c r="IZ69" s="17"/>
      <c r="JW69" s="16"/>
      <c r="JX69" s="17"/>
      <c r="KU69" s="16"/>
      <c r="KV69" s="17"/>
      <c r="LS69" s="16"/>
      <c r="LT69" s="17"/>
      <c r="OG69" s="28"/>
    </row>
    <row r="70" spans="3:397" ht="5.0999999999999996" customHeight="1" x14ac:dyDescent="0.25">
      <c r="C70" s="27"/>
      <c r="Z70" s="16"/>
      <c r="AB70" s="22"/>
      <c r="BD70" s="16"/>
      <c r="BE70" s="22"/>
      <c r="BF70" s="17"/>
      <c r="CG70" s="22"/>
      <c r="CI70" s="17"/>
      <c r="CJ70" s="16"/>
      <c r="CL70" s="16"/>
      <c r="DN70" s="17"/>
      <c r="DP70" s="17"/>
      <c r="DQ70" s="16"/>
      <c r="DS70" s="22"/>
      <c r="EU70" s="16"/>
      <c r="EV70" s="22"/>
      <c r="EW70" s="17"/>
      <c r="FX70" s="22"/>
      <c r="FZ70" s="17"/>
      <c r="HO70" s="16"/>
      <c r="HP70" s="17"/>
      <c r="IX70" s="17"/>
      <c r="IY70" s="16"/>
      <c r="IZ70" s="17"/>
      <c r="JW70" s="16"/>
      <c r="JX70" s="17"/>
      <c r="KU70" s="16"/>
      <c r="KV70" s="17"/>
      <c r="LS70" s="16"/>
      <c r="LT70" s="17"/>
      <c r="OG70" s="28"/>
    </row>
    <row r="71" spans="3:397" ht="5.0999999999999996" customHeight="1" x14ac:dyDescent="0.25">
      <c r="C71" s="27"/>
      <c r="Z71" s="16"/>
      <c r="AB71" s="22"/>
      <c r="BD71" s="16"/>
      <c r="BE71" s="22"/>
      <c r="BF71" s="17"/>
      <c r="CG71" s="22"/>
      <c r="CI71" s="17"/>
      <c r="CJ71" s="16"/>
      <c r="CL71" s="16"/>
      <c r="DN71" s="17"/>
      <c r="DP71" s="17"/>
      <c r="DQ71" s="16"/>
      <c r="DS71" s="22"/>
      <c r="EU71" s="16"/>
      <c r="EV71" s="22"/>
      <c r="EW71" s="17"/>
      <c r="FX71" s="22"/>
      <c r="FZ71" s="17"/>
      <c r="HO71" s="16"/>
      <c r="HP71" s="17"/>
      <c r="IX71" s="17"/>
      <c r="IY71" s="16"/>
      <c r="IZ71" s="17"/>
      <c r="JW71" s="16"/>
      <c r="JX71" s="17"/>
      <c r="KU71" s="16"/>
      <c r="KV71" s="17"/>
      <c r="LS71" s="16"/>
      <c r="LT71" s="17"/>
      <c r="OG71" s="28"/>
    </row>
    <row r="72" spans="3:397" ht="5.0999999999999996" customHeight="1" x14ac:dyDescent="0.25">
      <c r="C72" s="27"/>
      <c r="Z72" s="16"/>
      <c r="AB72" s="22"/>
      <c r="BD72" s="16"/>
      <c r="BE72" s="22"/>
      <c r="BF72" s="17"/>
      <c r="CG72" s="22"/>
      <c r="CI72" s="17"/>
      <c r="CJ72" s="16"/>
      <c r="CL72" s="16"/>
      <c r="DN72" s="17"/>
      <c r="DP72" s="17"/>
      <c r="DQ72" s="16"/>
      <c r="DS72" s="22"/>
      <c r="EU72" s="16"/>
      <c r="EV72" s="22"/>
      <c r="EW72" s="17"/>
      <c r="FX72" s="22"/>
      <c r="FZ72" s="17"/>
      <c r="HO72" s="16"/>
      <c r="HP72" s="17"/>
      <c r="IX72" s="17"/>
      <c r="IY72" s="16"/>
      <c r="IZ72" s="17"/>
      <c r="JW72" s="16"/>
      <c r="JX72" s="17"/>
      <c r="KU72" s="16"/>
      <c r="KV72" s="17"/>
      <c r="LS72" s="16"/>
      <c r="LT72" s="17"/>
      <c r="OG72" s="28"/>
    </row>
    <row r="73" spans="3:397" ht="5.0999999999999996" customHeight="1" x14ac:dyDescent="0.25">
      <c r="C73" s="27"/>
      <c r="Z73" s="16"/>
      <c r="AB73" s="22"/>
      <c r="BD73" s="16"/>
      <c r="BE73" s="22"/>
      <c r="BF73" s="17"/>
      <c r="CG73" s="22"/>
      <c r="CI73" s="17"/>
      <c r="CJ73" s="16"/>
      <c r="CL73" s="16"/>
      <c r="DN73" s="17"/>
      <c r="DP73" s="17"/>
      <c r="DQ73" s="16"/>
      <c r="DS73" s="22"/>
      <c r="EU73" s="16"/>
      <c r="EV73" s="22"/>
      <c r="EW73" s="17"/>
      <c r="FX73" s="22"/>
      <c r="FZ73" s="17"/>
      <c r="HO73" s="16"/>
      <c r="HP73" s="17"/>
      <c r="IX73" s="17"/>
      <c r="IY73" s="16"/>
      <c r="IZ73" s="17"/>
      <c r="JW73" s="16"/>
      <c r="JX73" s="17"/>
      <c r="KU73" s="16"/>
      <c r="KV73" s="17"/>
      <c r="LS73" s="16"/>
      <c r="LT73" s="17"/>
      <c r="OG73" s="28"/>
    </row>
    <row r="74" spans="3:397" ht="5.0999999999999996" customHeight="1" x14ac:dyDescent="0.25">
      <c r="C74" s="27"/>
      <c r="Z74" s="16"/>
      <c r="AB74" s="22"/>
      <c r="BD74" s="16"/>
      <c r="BE74" s="22"/>
      <c r="BF74" s="17"/>
      <c r="CG74" s="22"/>
      <c r="CI74" s="17"/>
      <c r="CJ74" s="16"/>
      <c r="CL74" s="16"/>
      <c r="DN74" s="17"/>
      <c r="DP74" s="17"/>
      <c r="DQ74" s="16"/>
      <c r="DS74" s="22"/>
      <c r="EU74" s="16"/>
      <c r="EV74" s="22"/>
      <c r="EW74" s="17"/>
      <c r="FX74" s="22"/>
      <c r="FZ74" s="17"/>
      <c r="HO74" s="16"/>
      <c r="HP74" s="17"/>
      <c r="IX74" s="17"/>
      <c r="IY74" s="16"/>
      <c r="IZ74" s="17"/>
      <c r="JA74" s="13"/>
      <c r="JB74" s="14"/>
      <c r="JC74" s="14"/>
      <c r="JD74" s="14"/>
      <c r="JE74" s="14"/>
      <c r="JF74" s="14"/>
      <c r="JG74" s="14"/>
      <c r="JH74" s="14"/>
      <c r="JI74" s="14"/>
      <c r="JJ74" s="14"/>
      <c r="JK74" s="14"/>
      <c r="JL74" s="14"/>
      <c r="JM74" s="14"/>
      <c r="JN74" s="14"/>
      <c r="JO74" s="14"/>
      <c r="JP74" s="14"/>
      <c r="JQ74" s="14"/>
      <c r="JR74" s="14"/>
      <c r="JS74" s="14"/>
      <c r="JT74" s="14"/>
      <c r="JU74" s="14"/>
      <c r="JV74" s="15"/>
      <c r="JW74" s="16"/>
      <c r="JX74" s="17"/>
      <c r="JY74" s="13"/>
      <c r="JZ74" s="14"/>
      <c r="KA74" s="14"/>
      <c r="KB74" s="14"/>
      <c r="KC74" s="14"/>
      <c r="KD74" s="14"/>
      <c r="KE74" s="14"/>
      <c r="KF74" s="14"/>
      <c r="KG74" s="14"/>
      <c r="KH74" s="14"/>
      <c r="KI74" s="14"/>
      <c r="KJ74" s="14"/>
      <c r="KK74" s="14"/>
      <c r="KL74" s="14"/>
      <c r="KM74" s="14"/>
      <c r="KN74" s="14"/>
      <c r="KO74" s="14"/>
      <c r="KP74" s="14"/>
      <c r="KQ74" s="14"/>
      <c r="KR74" s="14"/>
      <c r="KS74" s="14"/>
      <c r="KT74" s="15"/>
      <c r="KU74" s="16"/>
      <c r="KV74" s="17"/>
      <c r="KW74" s="13"/>
      <c r="KX74" s="14"/>
      <c r="KY74" s="14"/>
      <c r="KZ74" s="14"/>
      <c r="LA74" s="14"/>
      <c r="LB74" s="14"/>
      <c r="LC74" s="14"/>
      <c r="LD74" s="14"/>
      <c r="LE74" s="14"/>
      <c r="LF74" s="14"/>
      <c r="LG74" s="14"/>
      <c r="LH74" s="14"/>
      <c r="LI74" s="14"/>
      <c r="LJ74" s="14"/>
      <c r="LK74" s="14"/>
      <c r="LL74" s="14"/>
      <c r="LM74" s="14"/>
      <c r="LN74" s="14"/>
      <c r="LO74" s="14"/>
      <c r="LP74" s="14"/>
      <c r="LQ74" s="14"/>
      <c r="LR74" s="15"/>
      <c r="LS74" s="16"/>
      <c r="LT74" s="17"/>
      <c r="OG74" s="28"/>
    </row>
    <row r="75" spans="3:397" ht="5.0999999999999996" customHeight="1" x14ac:dyDescent="0.25">
      <c r="C75" s="27"/>
      <c r="Z75" s="16"/>
      <c r="AB75" s="22"/>
      <c r="BD75" s="16"/>
      <c r="BE75" s="22"/>
      <c r="BF75" s="17"/>
      <c r="CG75" s="22"/>
      <c r="CI75" s="17"/>
      <c r="CJ75" s="16"/>
      <c r="CL75" s="16"/>
      <c r="DN75" s="17"/>
      <c r="DP75" s="17"/>
      <c r="DQ75" s="16"/>
      <c r="DS75" s="22"/>
      <c r="EU75" s="16"/>
      <c r="EV75" s="22"/>
      <c r="EW75" s="17"/>
      <c r="FX75" s="22"/>
      <c r="FZ75" s="17"/>
      <c r="HO75" s="16"/>
      <c r="HP75" s="17"/>
      <c r="IX75" s="17"/>
      <c r="IY75" s="16"/>
      <c r="IZ75" s="17"/>
      <c r="JA75" s="18"/>
      <c r="JB75" s="19"/>
      <c r="JC75" s="19"/>
      <c r="JD75" s="19"/>
      <c r="JE75" s="19"/>
      <c r="JF75" s="19"/>
      <c r="JG75" s="19"/>
      <c r="JH75" s="19"/>
      <c r="JI75" s="19"/>
      <c r="JJ75" s="19"/>
      <c r="JK75" s="19"/>
      <c r="JL75" s="19"/>
      <c r="JM75" s="19"/>
      <c r="JN75" s="19"/>
      <c r="JO75" s="19"/>
      <c r="JP75" s="19"/>
      <c r="JQ75" s="19"/>
      <c r="JR75" s="19"/>
      <c r="JS75" s="19"/>
      <c r="JT75" s="19"/>
      <c r="JU75" s="19"/>
      <c r="JV75" s="20"/>
      <c r="JW75" s="16"/>
      <c r="JX75" s="17"/>
      <c r="JY75" s="18"/>
      <c r="JZ75" s="19"/>
      <c r="KA75" s="19"/>
      <c r="KB75" s="19"/>
      <c r="KC75" s="19"/>
      <c r="KD75" s="19"/>
      <c r="KE75" s="19"/>
      <c r="KF75" s="19"/>
      <c r="KG75" s="19"/>
      <c r="KH75" s="19"/>
      <c r="KI75" s="19"/>
      <c r="KJ75" s="19"/>
      <c r="KK75" s="19"/>
      <c r="KL75" s="19"/>
      <c r="KM75" s="19"/>
      <c r="KN75" s="19"/>
      <c r="KO75" s="19"/>
      <c r="KP75" s="19"/>
      <c r="KQ75" s="19"/>
      <c r="KR75" s="19"/>
      <c r="KS75" s="19"/>
      <c r="KT75" s="20"/>
      <c r="KU75" s="16"/>
      <c r="KV75" s="17"/>
      <c r="KW75" s="18"/>
      <c r="KX75" s="19"/>
      <c r="KY75" s="19"/>
      <c r="KZ75" s="19"/>
      <c r="LA75" s="19"/>
      <c r="LB75" s="19"/>
      <c r="LC75" s="19"/>
      <c r="LD75" s="19"/>
      <c r="LE75" s="19"/>
      <c r="LF75" s="19"/>
      <c r="LG75" s="19"/>
      <c r="LH75" s="19"/>
      <c r="LI75" s="19"/>
      <c r="LJ75" s="19"/>
      <c r="LK75" s="19"/>
      <c r="LL75" s="19"/>
      <c r="LM75" s="19"/>
      <c r="LN75" s="19"/>
      <c r="LO75" s="19"/>
      <c r="LP75" s="19"/>
      <c r="LQ75" s="19"/>
      <c r="LR75" s="20"/>
      <c r="LS75" s="16"/>
      <c r="LT75" s="17"/>
      <c r="OG75" s="28"/>
    </row>
    <row r="76" spans="3:397" ht="5.0999999999999996" customHeight="1" x14ac:dyDescent="0.25">
      <c r="C76" s="27"/>
      <c r="Z76" s="16"/>
      <c r="AB76" s="22"/>
      <c r="BD76" s="16"/>
      <c r="BE76" s="22"/>
      <c r="BF76" s="17"/>
      <c r="CG76" s="22"/>
      <c r="CI76" s="17"/>
      <c r="CJ76" s="16"/>
      <c r="CL76" s="16"/>
      <c r="DN76" s="17"/>
      <c r="DP76" s="17"/>
      <c r="DQ76" s="16"/>
      <c r="DS76" s="22"/>
      <c r="EU76" s="16"/>
      <c r="EV76" s="22"/>
      <c r="EW76" s="17"/>
      <c r="FX76" s="22"/>
      <c r="FZ76" s="17"/>
      <c r="HO76" s="16"/>
      <c r="HP76" s="17"/>
      <c r="IX76" s="17"/>
      <c r="IY76" s="16"/>
      <c r="IZ76" s="17"/>
      <c r="JW76" s="16"/>
      <c r="JX76" s="17"/>
      <c r="KU76" s="16"/>
      <c r="KV76" s="17"/>
      <c r="LS76" s="16"/>
      <c r="LT76" s="17"/>
      <c r="OG76" s="28"/>
    </row>
    <row r="77" spans="3:397" ht="5.0999999999999996" customHeight="1" x14ac:dyDescent="0.25">
      <c r="C77" s="27"/>
      <c r="Z77" s="16"/>
      <c r="AB77" s="22"/>
      <c r="BD77" s="16"/>
      <c r="BE77" s="22"/>
      <c r="BF77" s="17"/>
      <c r="CG77" s="22"/>
      <c r="CI77" s="17"/>
      <c r="CJ77" s="16"/>
      <c r="CL77" s="16"/>
      <c r="DN77" s="17"/>
      <c r="DP77" s="17"/>
      <c r="DQ77" s="16"/>
      <c r="DS77" s="22"/>
      <c r="EU77" s="16"/>
      <c r="EV77" s="22"/>
      <c r="EW77" s="17"/>
      <c r="FX77" s="22"/>
      <c r="FZ77" s="17"/>
      <c r="HO77" s="16"/>
      <c r="HP77" s="17"/>
      <c r="IX77" s="17"/>
      <c r="IY77" s="16"/>
      <c r="IZ77" s="17"/>
      <c r="JW77" s="16"/>
      <c r="JX77" s="17"/>
      <c r="KU77" s="16"/>
      <c r="KV77" s="17"/>
      <c r="LS77" s="16"/>
      <c r="LT77" s="17"/>
      <c r="OG77" s="28"/>
    </row>
    <row r="78" spans="3:397" ht="5.0999999999999996" customHeight="1" x14ac:dyDescent="0.25">
      <c r="C78" s="27"/>
      <c r="Z78" s="16"/>
      <c r="AB78" s="22"/>
      <c r="BD78" s="16"/>
      <c r="BE78" s="22"/>
      <c r="BF78" s="17"/>
      <c r="CG78" s="22"/>
      <c r="CI78" s="17"/>
      <c r="CJ78" s="16"/>
      <c r="CL78" s="16"/>
      <c r="DN78" s="17"/>
      <c r="DP78" s="17"/>
      <c r="DQ78" s="16"/>
      <c r="DS78" s="22"/>
      <c r="EU78" s="16"/>
      <c r="EV78" s="22"/>
      <c r="EW78" s="17"/>
      <c r="FX78" s="22"/>
      <c r="FZ78" s="17"/>
      <c r="HO78" s="16"/>
      <c r="HP78" s="17"/>
      <c r="IX78" s="17"/>
      <c r="IY78" s="16"/>
      <c r="IZ78" s="17"/>
      <c r="JW78" s="16"/>
      <c r="JX78" s="17"/>
      <c r="KU78" s="16"/>
      <c r="KV78" s="17"/>
      <c r="LS78" s="16"/>
      <c r="LT78" s="17"/>
      <c r="OG78" s="28"/>
    </row>
    <row r="79" spans="3:397" ht="5.0999999999999996" customHeight="1" x14ac:dyDescent="0.25">
      <c r="C79" s="27"/>
      <c r="Z79" s="16"/>
      <c r="AB79" s="22"/>
      <c r="BD79" s="16"/>
      <c r="BE79" s="22"/>
      <c r="BF79" s="17"/>
      <c r="CG79" s="22"/>
      <c r="CI79" s="17"/>
      <c r="CJ79" s="16"/>
      <c r="CL79" s="16"/>
      <c r="DN79" s="17"/>
      <c r="DP79" s="17"/>
      <c r="DQ79" s="16"/>
      <c r="DS79" s="22"/>
      <c r="EU79" s="16"/>
      <c r="EV79" s="22"/>
      <c r="EW79" s="17"/>
      <c r="FX79" s="22"/>
      <c r="FZ79" s="17"/>
      <c r="HO79" s="16"/>
      <c r="HP79" s="17"/>
      <c r="IX79" s="17"/>
      <c r="IY79" s="16"/>
      <c r="IZ79" s="17"/>
      <c r="JW79" s="16"/>
      <c r="JX79" s="17"/>
      <c r="KU79" s="16"/>
      <c r="KV79" s="17"/>
      <c r="LS79" s="16"/>
      <c r="LT79" s="17"/>
      <c r="OG79" s="28"/>
    </row>
    <row r="80" spans="3:397" ht="5.0999999999999996" customHeight="1" x14ac:dyDescent="0.25">
      <c r="C80" s="27"/>
      <c r="Z80" s="16"/>
      <c r="AB80" s="22"/>
      <c r="BD80" s="16"/>
      <c r="BE80" s="22"/>
      <c r="BF80" s="17"/>
      <c r="CG80" s="22"/>
      <c r="CI80" s="17"/>
      <c r="CJ80" s="16"/>
      <c r="CL80" s="16"/>
      <c r="DN80" s="17"/>
      <c r="DP80" s="17"/>
      <c r="DQ80" s="16"/>
      <c r="DS80" s="22"/>
      <c r="EU80" s="16"/>
      <c r="EV80" s="22"/>
      <c r="EW80" s="17"/>
      <c r="FX80" s="22"/>
      <c r="FZ80" s="17"/>
      <c r="HO80" s="16"/>
      <c r="HP80" s="17"/>
      <c r="IX80" s="17"/>
      <c r="IY80" s="16"/>
      <c r="IZ80" s="17"/>
      <c r="JW80" s="16"/>
      <c r="JX80" s="17"/>
      <c r="KU80" s="16"/>
      <c r="KV80" s="17"/>
      <c r="LS80" s="16"/>
      <c r="LT80" s="17"/>
      <c r="OG80" s="28"/>
    </row>
    <row r="81" spans="3:397" ht="5.0999999999999996" customHeight="1" x14ac:dyDescent="0.25">
      <c r="C81" s="27"/>
      <c r="Z81" s="16"/>
      <c r="AB81" s="22"/>
      <c r="BD81" s="16"/>
      <c r="BE81" s="22"/>
      <c r="BF81" s="17"/>
      <c r="CG81" s="22"/>
      <c r="CI81" s="17"/>
      <c r="CJ81" s="16"/>
      <c r="CL81" s="16"/>
      <c r="DN81" s="17"/>
      <c r="DP81" s="17"/>
      <c r="DQ81" s="16"/>
      <c r="DS81" s="22"/>
      <c r="EU81" s="16"/>
      <c r="EV81" s="22"/>
      <c r="EW81" s="17"/>
      <c r="FX81" s="22"/>
      <c r="FZ81" s="17"/>
      <c r="HO81" s="16"/>
      <c r="HP81" s="17"/>
      <c r="IX81" s="17"/>
      <c r="IY81" s="16"/>
      <c r="IZ81" s="17"/>
      <c r="JW81" s="16"/>
      <c r="JX81" s="17"/>
      <c r="KU81" s="16"/>
      <c r="KV81" s="17"/>
      <c r="LS81" s="16"/>
      <c r="LT81" s="17"/>
      <c r="OG81" s="28"/>
    </row>
    <row r="82" spans="3:397" ht="5.0999999999999996" customHeight="1" x14ac:dyDescent="0.25">
      <c r="C82" s="27"/>
      <c r="Z82" s="16"/>
      <c r="AB82" s="22"/>
      <c r="BD82" s="16"/>
      <c r="BE82" s="22"/>
      <c r="BF82" s="17"/>
      <c r="CG82" s="22"/>
      <c r="CI82" s="17"/>
      <c r="CJ82" s="16"/>
      <c r="CL82" s="16"/>
      <c r="DN82" s="17"/>
      <c r="DP82" s="17"/>
      <c r="DQ82" s="16"/>
      <c r="DS82" s="22"/>
      <c r="EU82" s="16"/>
      <c r="EV82" s="22"/>
      <c r="EW82" s="17"/>
      <c r="FX82" s="22"/>
      <c r="FZ82" s="17"/>
      <c r="HO82" s="16"/>
      <c r="HP82" s="17"/>
      <c r="IX82" s="17"/>
      <c r="IY82" s="16"/>
      <c r="IZ82" s="17"/>
      <c r="JW82" s="16"/>
      <c r="JX82" s="17"/>
      <c r="KU82" s="16"/>
      <c r="KV82" s="17"/>
      <c r="LS82" s="16"/>
      <c r="LT82" s="17"/>
      <c r="OG82" s="28"/>
    </row>
    <row r="83" spans="3:397" ht="5.0999999999999996" customHeight="1" x14ac:dyDescent="0.25">
      <c r="C83" s="27"/>
      <c r="Z83" s="16"/>
      <c r="AB83" s="22"/>
      <c r="BD83" s="16"/>
      <c r="BE83" s="22"/>
      <c r="BF83" s="17"/>
      <c r="CG83" s="22"/>
      <c r="CI83" s="17"/>
      <c r="CJ83" s="16"/>
      <c r="CL83" s="16"/>
      <c r="DN83" s="17"/>
      <c r="DP83" s="17"/>
      <c r="DQ83" s="16"/>
      <c r="DS83" s="22"/>
      <c r="EU83" s="16"/>
      <c r="EV83" s="22"/>
      <c r="EW83" s="17"/>
      <c r="FX83" s="22"/>
      <c r="FZ83" s="17"/>
      <c r="HO83" s="16"/>
      <c r="HP83" s="17"/>
      <c r="IX83" s="17"/>
      <c r="IY83" s="16"/>
      <c r="IZ83" s="17"/>
      <c r="JW83" s="16"/>
      <c r="JX83" s="17"/>
      <c r="KU83" s="16"/>
      <c r="KV83" s="17"/>
      <c r="LS83" s="16"/>
      <c r="LT83" s="17"/>
      <c r="OG83" s="28"/>
    </row>
    <row r="84" spans="3:397" ht="5.0999999999999996" customHeight="1" x14ac:dyDescent="0.25">
      <c r="C84" s="27"/>
      <c r="Z84" s="16"/>
      <c r="AB84" s="22"/>
      <c r="BD84" s="16"/>
      <c r="BE84" s="22"/>
      <c r="BF84" s="17"/>
      <c r="CG84" s="22"/>
      <c r="CI84" s="17"/>
      <c r="CJ84" s="16"/>
      <c r="CL84" s="16"/>
      <c r="DN84" s="17"/>
      <c r="DP84" s="17"/>
      <c r="DQ84" s="16"/>
      <c r="DS84" s="22"/>
      <c r="EU84" s="16"/>
      <c r="EV84" s="22"/>
      <c r="EW84" s="17"/>
      <c r="FX84" s="22"/>
      <c r="FZ84" s="17"/>
      <c r="HO84" s="16"/>
      <c r="HP84" s="17"/>
      <c r="IX84" s="17"/>
      <c r="IY84" s="16"/>
      <c r="IZ84" s="17"/>
      <c r="JW84" s="16"/>
      <c r="JX84" s="17"/>
      <c r="KU84" s="16"/>
      <c r="KV84" s="17"/>
      <c r="LS84" s="16"/>
      <c r="LT84" s="17"/>
      <c r="OG84" s="28"/>
    </row>
    <row r="85" spans="3:397" ht="5.0999999999999996" customHeight="1" x14ac:dyDescent="0.25">
      <c r="C85" s="27"/>
      <c r="Z85" s="16"/>
      <c r="AB85" s="22"/>
      <c r="BD85" s="16"/>
      <c r="BE85" s="22"/>
      <c r="BF85" s="17"/>
      <c r="CG85" s="22"/>
      <c r="CI85" s="17"/>
      <c r="CJ85" s="16"/>
      <c r="CL85" s="16"/>
      <c r="DN85" s="17"/>
      <c r="DP85" s="17"/>
      <c r="DQ85" s="16"/>
      <c r="DS85" s="22"/>
      <c r="EU85" s="16"/>
      <c r="EV85" s="22"/>
      <c r="EW85" s="17"/>
      <c r="FX85" s="22"/>
      <c r="FZ85" s="17"/>
      <c r="HO85" s="16"/>
      <c r="HP85" s="17"/>
      <c r="IX85" s="17"/>
      <c r="IY85" s="16"/>
      <c r="IZ85" s="17"/>
      <c r="JW85" s="16"/>
      <c r="JX85" s="17"/>
      <c r="KU85" s="16"/>
      <c r="KV85" s="17"/>
      <c r="LS85" s="16"/>
      <c r="LT85" s="17"/>
      <c r="OG85" s="28"/>
    </row>
    <row r="86" spans="3:397" ht="5.0999999999999996" customHeight="1" x14ac:dyDescent="0.25">
      <c r="C86" s="27"/>
      <c r="Z86" s="16"/>
      <c r="AB86" s="22"/>
      <c r="BD86" s="16"/>
      <c r="BE86" s="22"/>
      <c r="BF86" s="17"/>
      <c r="CG86" s="22"/>
      <c r="CI86" s="17"/>
      <c r="CJ86" s="16"/>
      <c r="CL86" s="16"/>
      <c r="DN86" s="17"/>
      <c r="DP86" s="17"/>
      <c r="DQ86" s="16"/>
      <c r="DS86" s="22"/>
      <c r="EU86" s="16"/>
      <c r="EV86" s="22"/>
      <c r="EW86" s="17"/>
      <c r="FX86" s="22"/>
      <c r="FZ86" s="17"/>
      <c r="HO86" s="16"/>
      <c r="HP86" s="17"/>
      <c r="IX86" s="17"/>
      <c r="IY86" s="16"/>
      <c r="IZ86" s="17"/>
      <c r="JW86" s="16"/>
      <c r="JX86" s="17"/>
      <c r="KU86" s="16"/>
      <c r="KV86" s="17"/>
      <c r="LS86" s="16"/>
      <c r="LT86" s="17"/>
      <c r="OG86" s="28"/>
    </row>
    <row r="87" spans="3:397" ht="5.0999999999999996" customHeight="1" x14ac:dyDescent="0.25">
      <c r="C87" s="27"/>
      <c r="Z87" s="16"/>
      <c r="AB87" s="22"/>
      <c r="BD87" s="16"/>
      <c r="BE87" s="22"/>
      <c r="BF87" s="17"/>
      <c r="CG87" s="22"/>
      <c r="CI87" s="17"/>
      <c r="CJ87" s="16"/>
      <c r="CL87" s="16"/>
      <c r="DN87" s="17"/>
      <c r="DP87" s="17"/>
      <c r="DQ87" s="16"/>
      <c r="DS87" s="22"/>
      <c r="EU87" s="16"/>
      <c r="EV87" s="22"/>
      <c r="EW87" s="17"/>
      <c r="FX87" s="22"/>
      <c r="FZ87" s="17"/>
      <c r="HO87" s="16"/>
      <c r="HP87" s="17"/>
      <c r="IX87" s="17"/>
      <c r="IY87" s="16"/>
      <c r="IZ87" s="17"/>
      <c r="JW87" s="16"/>
      <c r="JX87" s="17"/>
      <c r="KU87" s="16"/>
      <c r="KV87" s="17"/>
      <c r="LS87" s="16"/>
      <c r="LT87" s="17"/>
      <c r="OG87" s="28"/>
    </row>
    <row r="88" spans="3:397" ht="5.0999999999999996" customHeight="1" x14ac:dyDescent="0.25">
      <c r="C88" s="27"/>
      <c r="Z88" s="16"/>
      <c r="AB88" s="22"/>
      <c r="BD88" s="16"/>
      <c r="BE88" s="22"/>
      <c r="BF88" s="17"/>
      <c r="CG88" s="22"/>
      <c r="CI88" s="17"/>
      <c r="CJ88" s="16"/>
      <c r="CL88" s="16"/>
      <c r="DN88" s="17"/>
      <c r="DP88" s="17"/>
      <c r="DQ88" s="16"/>
      <c r="DS88" s="22"/>
      <c r="EU88" s="16"/>
      <c r="EV88" s="22"/>
      <c r="EW88" s="17"/>
      <c r="FX88" s="22"/>
      <c r="FZ88" s="17"/>
      <c r="HO88" s="16"/>
      <c r="HP88" s="17"/>
      <c r="IX88" s="17"/>
      <c r="IY88" s="16"/>
      <c r="IZ88" s="17"/>
      <c r="JW88" s="16"/>
      <c r="JX88" s="17"/>
      <c r="KU88" s="16"/>
      <c r="KV88" s="17"/>
      <c r="LS88" s="16"/>
      <c r="LT88" s="17"/>
      <c r="OG88" s="28"/>
    </row>
    <row r="89" spans="3:397" ht="5.0999999999999996" customHeight="1" x14ac:dyDescent="0.25">
      <c r="C89" s="27"/>
      <c r="Z89" s="16"/>
      <c r="AB89" s="22"/>
      <c r="BD89" s="16"/>
      <c r="BE89" s="22"/>
      <c r="BF89" s="17"/>
      <c r="CG89" s="22"/>
      <c r="CI89" s="17"/>
      <c r="CJ89" s="16"/>
      <c r="CL89" s="16"/>
      <c r="DN89" s="17"/>
      <c r="DP89" s="17"/>
      <c r="DQ89" s="16"/>
      <c r="DS89" s="22"/>
      <c r="EU89" s="16"/>
      <c r="EV89" s="22"/>
      <c r="EW89" s="17"/>
      <c r="FX89" s="22"/>
      <c r="FZ89" s="17"/>
      <c r="HO89" s="16"/>
      <c r="HP89" s="17"/>
      <c r="IX89" s="17"/>
      <c r="IY89" s="16"/>
      <c r="IZ89" s="17"/>
      <c r="JW89" s="16"/>
      <c r="JX89" s="17"/>
      <c r="KU89" s="16"/>
      <c r="KV89" s="17"/>
      <c r="LS89" s="16"/>
      <c r="LT89" s="17"/>
      <c r="OG89" s="28"/>
    </row>
    <row r="90" spans="3:397" ht="5.0999999999999996" customHeight="1" x14ac:dyDescent="0.25">
      <c r="C90" s="27"/>
      <c r="Z90" s="16"/>
      <c r="AB90" s="22"/>
      <c r="BD90" s="16"/>
      <c r="BE90" s="22"/>
      <c r="BF90" s="17"/>
      <c r="CG90" s="22"/>
      <c r="CI90" s="17"/>
      <c r="CJ90" s="16"/>
      <c r="CL90" s="16"/>
      <c r="DN90" s="17"/>
      <c r="DP90" s="17"/>
      <c r="DQ90" s="16"/>
      <c r="DS90" s="22"/>
      <c r="EU90" s="16"/>
      <c r="EV90" s="22"/>
      <c r="EW90" s="17"/>
      <c r="FX90" s="22"/>
      <c r="FZ90" s="17"/>
      <c r="HO90" s="16"/>
      <c r="HP90" s="17"/>
      <c r="IX90" s="17"/>
      <c r="IY90" s="16"/>
      <c r="IZ90" s="17"/>
      <c r="JW90" s="16"/>
      <c r="JX90" s="17"/>
      <c r="KU90" s="16"/>
      <c r="KV90" s="17"/>
      <c r="LS90" s="16"/>
      <c r="LT90" s="17"/>
      <c r="OG90" s="28"/>
    </row>
    <row r="91" spans="3:397" ht="5.0999999999999996" customHeight="1" x14ac:dyDescent="0.25">
      <c r="C91" s="27"/>
      <c r="Z91" s="16"/>
      <c r="AB91" s="22"/>
      <c r="BD91" s="16"/>
      <c r="BE91" s="22"/>
      <c r="BF91" s="17"/>
      <c r="CG91" s="22"/>
      <c r="CI91" s="17"/>
      <c r="CJ91" s="16"/>
      <c r="CL91" s="16"/>
      <c r="DN91" s="17"/>
      <c r="DP91" s="17"/>
      <c r="DQ91" s="16"/>
      <c r="DS91" s="22"/>
      <c r="EU91" s="16"/>
      <c r="EV91" s="22"/>
      <c r="EW91" s="17"/>
      <c r="FX91" s="22"/>
      <c r="FZ91" s="17"/>
      <c r="HO91" s="16"/>
      <c r="HP91" s="17"/>
      <c r="IX91" s="17"/>
      <c r="IY91" s="16"/>
      <c r="IZ91" s="17"/>
      <c r="JW91" s="16"/>
      <c r="JX91" s="17"/>
      <c r="KU91" s="16"/>
      <c r="KV91" s="17"/>
      <c r="LS91" s="16"/>
      <c r="LT91" s="17"/>
      <c r="OG91" s="28"/>
    </row>
    <row r="92" spans="3:397" ht="5.0999999999999996" customHeight="1" x14ac:dyDescent="0.25">
      <c r="C92" s="27"/>
      <c r="Z92" s="16"/>
      <c r="AB92" s="22"/>
      <c r="BD92" s="16"/>
      <c r="BE92" s="22"/>
      <c r="BF92" s="17"/>
      <c r="CG92" s="22"/>
      <c r="CI92" s="17"/>
      <c r="CJ92" s="16"/>
      <c r="CL92" s="16"/>
      <c r="DN92" s="17"/>
      <c r="DP92" s="17"/>
      <c r="DQ92" s="16"/>
      <c r="DS92" s="22"/>
      <c r="EU92" s="16"/>
      <c r="EV92" s="22"/>
      <c r="EW92" s="17"/>
      <c r="FX92" s="22"/>
      <c r="FZ92" s="17"/>
      <c r="HO92" s="16"/>
      <c r="HP92" s="17"/>
      <c r="IX92" s="17"/>
      <c r="IY92" s="16"/>
      <c r="IZ92" s="17"/>
      <c r="JW92" s="16"/>
      <c r="JX92" s="17"/>
      <c r="KU92" s="16"/>
      <c r="KV92" s="17"/>
      <c r="LS92" s="16"/>
      <c r="LT92" s="17"/>
      <c r="OG92" s="28"/>
    </row>
    <row r="93" spans="3:397" ht="5.0999999999999996" customHeight="1" x14ac:dyDescent="0.25">
      <c r="C93" s="27"/>
      <c r="Z93" s="16"/>
      <c r="AB93" s="22"/>
      <c r="BD93" s="16"/>
      <c r="BE93" s="22"/>
      <c r="BF93" s="17"/>
      <c r="CG93" s="22"/>
      <c r="CI93" s="17"/>
      <c r="CJ93" s="16"/>
      <c r="CL93" s="16"/>
      <c r="DN93" s="17"/>
      <c r="DP93" s="17"/>
      <c r="DQ93" s="16"/>
      <c r="DS93" s="22"/>
      <c r="EU93" s="16"/>
      <c r="EV93" s="22"/>
      <c r="EW93" s="17"/>
      <c r="FX93" s="22"/>
      <c r="FZ93" s="17"/>
      <c r="HO93" s="16"/>
      <c r="HP93" s="17"/>
      <c r="IX93" s="17"/>
      <c r="IY93" s="16"/>
      <c r="IZ93" s="17"/>
      <c r="JW93" s="16"/>
      <c r="JX93" s="17"/>
      <c r="KU93" s="16"/>
      <c r="KV93" s="17"/>
      <c r="LS93" s="16"/>
      <c r="LT93" s="17"/>
      <c r="OG93" s="28"/>
    </row>
    <row r="94" spans="3:397" ht="5.0999999999999996" customHeight="1" x14ac:dyDescent="0.25">
      <c r="C94" s="27"/>
      <c r="Z94" s="16"/>
      <c r="AB94" s="22"/>
      <c r="BD94" s="16"/>
      <c r="BE94" s="22"/>
      <c r="BF94" s="17"/>
      <c r="CG94" s="22"/>
      <c r="CI94" s="17"/>
      <c r="CJ94" s="16"/>
      <c r="CL94" s="16"/>
      <c r="DN94" s="17"/>
      <c r="DP94" s="17"/>
      <c r="DQ94" s="16"/>
      <c r="DS94" s="22"/>
      <c r="EU94" s="16"/>
      <c r="EV94" s="22"/>
      <c r="EW94" s="17"/>
      <c r="FX94" s="22"/>
      <c r="FZ94" s="17"/>
      <c r="HO94" s="16"/>
      <c r="HP94" s="17"/>
      <c r="IX94" s="17"/>
      <c r="IY94" s="16"/>
      <c r="IZ94" s="17"/>
      <c r="JW94" s="16"/>
      <c r="JX94" s="17"/>
      <c r="KU94" s="16"/>
      <c r="KV94" s="17"/>
      <c r="LS94" s="16"/>
      <c r="LT94" s="17"/>
      <c r="OG94" s="28"/>
    </row>
    <row r="95" spans="3:397" ht="5.0999999999999996" customHeight="1" x14ac:dyDescent="0.25">
      <c r="C95" s="27"/>
      <c r="Z95" s="16"/>
      <c r="AB95" s="22"/>
      <c r="BD95" s="16"/>
      <c r="BE95" s="22"/>
      <c r="BF95" s="17"/>
      <c r="CG95" s="22"/>
      <c r="CI95" s="17"/>
      <c r="CJ95" s="16"/>
      <c r="CL95" s="16"/>
      <c r="DN95" s="17"/>
      <c r="DP95" s="17"/>
      <c r="DQ95" s="16"/>
      <c r="DS95" s="22"/>
      <c r="EU95" s="16"/>
      <c r="EV95" s="22"/>
      <c r="EW95" s="17"/>
      <c r="FX95" s="22"/>
      <c r="FZ95" s="17"/>
      <c r="HO95" s="16"/>
      <c r="HP95" s="17"/>
      <c r="IX95" s="17"/>
      <c r="IY95" s="16"/>
      <c r="IZ95" s="17"/>
      <c r="JW95" s="16"/>
      <c r="JX95" s="17"/>
      <c r="KU95" s="16"/>
      <c r="KV95" s="17"/>
      <c r="LS95" s="16"/>
      <c r="LT95" s="17"/>
      <c r="OG95" s="28"/>
    </row>
    <row r="96" spans="3:397" ht="5.0999999999999996" customHeight="1" x14ac:dyDescent="0.25">
      <c r="C96" s="27"/>
      <c r="Z96" s="16"/>
      <c r="AB96" s="22"/>
      <c r="BD96" s="16"/>
      <c r="BE96" s="22"/>
      <c r="BF96" s="17"/>
      <c r="CG96" s="22"/>
      <c r="CI96" s="17"/>
      <c r="CJ96" s="16"/>
      <c r="CL96" s="16"/>
      <c r="DN96" s="17"/>
      <c r="DP96" s="17"/>
      <c r="DQ96" s="16"/>
      <c r="DS96" s="22"/>
      <c r="EU96" s="16"/>
      <c r="EV96" s="22"/>
      <c r="EW96" s="17"/>
      <c r="FX96" s="22"/>
      <c r="FZ96" s="17"/>
      <c r="HO96" s="16"/>
      <c r="HP96" s="17"/>
      <c r="IX96" s="17"/>
      <c r="IY96" s="16"/>
      <c r="IZ96" s="17"/>
      <c r="JW96" s="16"/>
      <c r="JX96" s="17"/>
      <c r="KU96" s="16"/>
      <c r="KV96" s="17"/>
      <c r="LS96" s="16"/>
      <c r="LT96" s="17"/>
      <c r="OG96" s="28"/>
    </row>
    <row r="97" spans="3:397" ht="5.0999999999999996" customHeight="1" x14ac:dyDescent="0.25">
      <c r="C97" s="27"/>
      <c r="Z97" s="16"/>
      <c r="AB97" s="22"/>
      <c r="BD97" s="16"/>
      <c r="BE97" s="22"/>
      <c r="BF97" s="17"/>
      <c r="CG97" s="22"/>
      <c r="CI97" s="17"/>
      <c r="CJ97" s="16"/>
      <c r="CL97" s="16"/>
      <c r="DN97" s="17"/>
      <c r="DP97" s="17"/>
      <c r="DQ97" s="16"/>
      <c r="DS97" s="22"/>
      <c r="EU97" s="16"/>
      <c r="EV97" s="22"/>
      <c r="EW97" s="17"/>
      <c r="FX97" s="22"/>
      <c r="FZ97" s="17"/>
      <c r="HO97" s="16"/>
      <c r="HP97" s="17"/>
      <c r="IX97" s="17"/>
      <c r="IY97" s="16"/>
      <c r="IZ97" s="17"/>
      <c r="JW97" s="16"/>
      <c r="JX97" s="17"/>
      <c r="KU97" s="16"/>
      <c r="KV97" s="17"/>
      <c r="LS97" s="16"/>
      <c r="LT97" s="17"/>
      <c r="OG97" s="28"/>
    </row>
    <row r="98" spans="3:397" ht="5.0999999999999996" customHeight="1" x14ac:dyDescent="0.25">
      <c r="C98" s="27"/>
      <c r="Z98" s="16"/>
      <c r="AB98" s="22"/>
      <c r="BD98" s="16"/>
      <c r="BE98" s="22"/>
      <c r="BF98" s="17"/>
      <c r="CG98" s="22"/>
      <c r="CI98" s="17"/>
      <c r="CJ98" s="16"/>
      <c r="CL98" s="16"/>
      <c r="DN98" s="17"/>
      <c r="DP98" s="17"/>
      <c r="DQ98" s="16"/>
      <c r="DS98" s="22"/>
      <c r="EU98" s="16"/>
      <c r="EV98" s="22"/>
      <c r="EW98" s="17"/>
      <c r="FX98" s="22"/>
      <c r="FZ98" s="17"/>
      <c r="HO98" s="16"/>
      <c r="HP98" s="17"/>
      <c r="IX98" s="17"/>
      <c r="IY98" s="16"/>
      <c r="IZ98" s="17"/>
      <c r="JW98" s="16"/>
      <c r="JX98" s="17"/>
      <c r="KU98" s="16"/>
      <c r="KV98" s="17"/>
      <c r="LS98" s="16"/>
      <c r="LT98" s="17"/>
      <c r="OG98" s="28"/>
    </row>
    <row r="99" spans="3:397" ht="5.0999999999999996" customHeight="1" x14ac:dyDescent="0.25">
      <c r="C99" s="27"/>
      <c r="Z99" s="16"/>
      <c r="AB99" s="22"/>
      <c r="BD99" s="16"/>
      <c r="BE99" s="22"/>
      <c r="BF99" s="17"/>
      <c r="CG99" s="22"/>
      <c r="CI99" s="17"/>
      <c r="CJ99" s="16"/>
      <c r="CL99" s="16"/>
      <c r="DN99" s="17"/>
      <c r="DP99" s="17"/>
      <c r="DQ99" s="16"/>
      <c r="DS99" s="22"/>
      <c r="EU99" s="16"/>
      <c r="EV99" s="22"/>
      <c r="EW99" s="17"/>
      <c r="FX99" s="22"/>
      <c r="FZ99" s="17"/>
      <c r="HO99" s="16"/>
      <c r="HP99" s="17"/>
      <c r="IX99" s="17"/>
      <c r="IY99" s="16"/>
      <c r="IZ99" s="17"/>
      <c r="JW99" s="16"/>
      <c r="JX99" s="17"/>
      <c r="KU99" s="16"/>
      <c r="KV99" s="17"/>
      <c r="LS99" s="16"/>
      <c r="LT99" s="17"/>
      <c r="OG99" s="28"/>
    </row>
    <row r="100" spans="3:397" ht="5.0999999999999996" customHeight="1" x14ac:dyDescent="0.25">
      <c r="C100" s="27"/>
      <c r="Z100" s="16"/>
      <c r="AB100" s="22"/>
      <c r="BD100" s="16"/>
      <c r="BE100" s="22"/>
      <c r="BF100" s="17"/>
      <c r="CG100" s="22"/>
      <c r="CI100" s="17"/>
      <c r="CJ100" s="16"/>
      <c r="CL100" s="16"/>
      <c r="DN100" s="17"/>
      <c r="DP100" s="17"/>
      <c r="DQ100" s="16"/>
      <c r="DS100" s="22"/>
      <c r="EU100" s="16"/>
      <c r="EV100" s="22"/>
      <c r="EW100" s="17"/>
      <c r="FX100" s="22"/>
      <c r="FZ100" s="17"/>
      <c r="HO100" s="16"/>
      <c r="HP100" s="17"/>
      <c r="IX100" s="17"/>
      <c r="IY100" s="16"/>
      <c r="IZ100" s="17"/>
      <c r="JW100" s="16"/>
      <c r="JX100" s="17"/>
      <c r="KU100" s="16"/>
      <c r="KV100" s="17"/>
      <c r="LS100" s="16"/>
      <c r="LT100" s="17"/>
      <c r="OG100" s="28"/>
    </row>
    <row r="101" spans="3:397" ht="5.0999999999999996" customHeight="1" x14ac:dyDescent="0.25">
      <c r="C101" s="27"/>
      <c r="Z101" s="16"/>
      <c r="AB101" s="22"/>
      <c r="BD101" s="16"/>
      <c r="BE101" s="22"/>
      <c r="BF101" s="17"/>
      <c r="CG101" s="22"/>
      <c r="CI101" s="17"/>
      <c r="CJ101" s="16"/>
      <c r="CL101" s="16"/>
      <c r="DN101" s="17"/>
      <c r="DP101" s="17"/>
      <c r="DQ101" s="16"/>
      <c r="DS101" s="22"/>
      <c r="EU101" s="16"/>
      <c r="EV101" s="22"/>
      <c r="EW101" s="17"/>
      <c r="FX101" s="22"/>
      <c r="FZ101" s="17"/>
      <c r="HO101" s="16"/>
      <c r="HP101" s="17"/>
      <c r="IX101" s="17"/>
      <c r="IY101" s="16"/>
      <c r="IZ101" s="17"/>
      <c r="JW101" s="16"/>
      <c r="JX101" s="17"/>
      <c r="KU101" s="16"/>
      <c r="KV101" s="17"/>
      <c r="LS101" s="16"/>
      <c r="LT101" s="17"/>
      <c r="OG101" s="28"/>
    </row>
    <row r="102" spans="3:397" ht="5.0999999999999996" customHeight="1" x14ac:dyDescent="0.25">
      <c r="C102" s="27"/>
      <c r="Z102" s="16"/>
      <c r="AB102" s="22"/>
      <c r="BD102" s="16"/>
      <c r="BE102" s="22"/>
      <c r="BF102" s="17"/>
      <c r="CG102" s="22"/>
      <c r="CI102" s="17"/>
      <c r="CJ102" s="16"/>
      <c r="CL102" s="16"/>
      <c r="DN102" s="17"/>
      <c r="DP102" s="17"/>
      <c r="DQ102" s="16"/>
      <c r="DS102" s="22"/>
      <c r="EU102" s="16"/>
      <c r="EV102" s="22"/>
      <c r="EW102" s="17"/>
      <c r="FX102" s="22"/>
      <c r="FZ102" s="17"/>
      <c r="HO102" s="16"/>
      <c r="HP102" s="17"/>
      <c r="IX102" s="17"/>
      <c r="IY102" s="16"/>
      <c r="IZ102" s="17"/>
      <c r="JW102" s="16"/>
      <c r="JX102" s="17"/>
      <c r="KU102" s="16"/>
      <c r="KV102" s="17"/>
      <c r="LS102" s="16"/>
      <c r="LT102" s="17"/>
      <c r="OG102" s="28"/>
    </row>
    <row r="103" spans="3:397" ht="5.0999999999999996" customHeight="1" x14ac:dyDescent="0.25">
      <c r="C103" s="27"/>
      <c r="Z103" s="16"/>
      <c r="AB103" s="22"/>
      <c r="BD103" s="16"/>
      <c r="BE103" s="22"/>
      <c r="BF103" s="17"/>
      <c r="CG103" s="22"/>
      <c r="CI103" s="17"/>
      <c r="CJ103" s="16"/>
      <c r="CL103" s="16"/>
      <c r="DN103" s="17"/>
      <c r="DP103" s="17"/>
      <c r="DQ103" s="16"/>
      <c r="DS103" s="22"/>
      <c r="EU103" s="16"/>
      <c r="EV103" s="22"/>
      <c r="EW103" s="17"/>
      <c r="FX103" s="22"/>
      <c r="FZ103" s="17"/>
      <c r="HO103" s="16"/>
      <c r="HP103" s="17"/>
      <c r="IX103" s="17"/>
      <c r="IY103" s="16"/>
      <c r="IZ103" s="17"/>
      <c r="JW103" s="16"/>
      <c r="JX103" s="17"/>
      <c r="KU103" s="16"/>
      <c r="KV103" s="17"/>
      <c r="LS103" s="16"/>
      <c r="LT103" s="17"/>
      <c r="OG103" s="28"/>
    </row>
    <row r="104" spans="3:397" ht="5.0999999999999996" customHeight="1" x14ac:dyDescent="0.25">
      <c r="C104" s="27"/>
      <c r="Z104" s="16"/>
      <c r="AB104" s="22"/>
      <c r="BD104" s="16"/>
      <c r="BE104" s="22"/>
      <c r="BF104" s="17"/>
      <c r="CG104" s="22"/>
      <c r="CI104" s="17"/>
      <c r="CJ104" s="16"/>
      <c r="CL104" s="16"/>
      <c r="DN104" s="17"/>
      <c r="DP104" s="17"/>
      <c r="DQ104" s="16"/>
      <c r="DS104" s="22"/>
      <c r="EU104" s="16"/>
      <c r="EV104" s="22"/>
      <c r="EW104" s="17"/>
      <c r="FX104" s="22"/>
      <c r="FZ104" s="17"/>
      <c r="HO104" s="16"/>
      <c r="HP104" s="17"/>
      <c r="IX104" s="17"/>
      <c r="IY104" s="16"/>
      <c r="IZ104" s="17"/>
      <c r="JW104" s="16"/>
      <c r="JX104" s="17"/>
      <c r="KU104" s="16"/>
      <c r="KV104" s="17"/>
      <c r="LS104" s="16"/>
      <c r="LT104" s="17"/>
      <c r="OG104" s="28"/>
    </row>
    <row r="105" spans="3:397" ht="5.0999999999999996" customHeight="1" x14ac:dyDescent="0.25">
      <c r="C105" s="27"/>
      <c r="Z105" s="16"/>
      <c r="AB105" s="22"/>
      <c r="BD105" s="16"/>
      <c r="BE105" s="22"/>
      <c r="BF105" s="17"/>
      <c r="CG105" s="22"/>
      <c r="CI105" s="17"/>
      <c r="CJ105" s="16"/>
      <c r="CL105" s="16"/>
      <c r="DN105" s="17"/>
      <c r="DP105" s="17"/>
      <c r="DQ105" s="16"/>
      <c r="DS105" s="22"/>
      <c r="EU105" s="16"/>
      <c r="EV105" s="22"/>
      <c r="EW105" s="17"/>
      <c r="FX105" s="22"/>
      <c r="FZ105" s="17"/>
      <c r="HO105" s="16"/>
      <c r="HP105" s="17"/>
      <c r="IX105" s="17"/>
      <c r="IY105" s="16"/>
      <c r="IZ105" s="17"/>
      <c r="JW105" s="16"/>
      <c r="JX105" s="17"/>
      <c r="KU105" s="16"/>
      <c r="KV105" s="17"/>
      <c r="LS105" s="16"/>
      <c r="LT105" s="17"/>
      <c r="OG105" s="28"/>
    </row>
    <row r="106" spans="3:397" ht="5.0999999999999996" customHeight="1" x14ac:dyDescent="0.25">
      <c r="C106" s="27"/>
      <c r="Z106" s="16"/>
      <c r="AB106" s="22"/>
      <c r="BD106" s="16"/>
      <c r="BE106" s="22"/>
      <c r="BF106" s="17"/>
      <c r="CG106" s="22"/>
      <c r="CI106" s="17"/>
      <c r="CJ106" s="16"/>
      <c r="CL106" s="16"/>
      <c r="DN106" s="17"/>
      <c r="DP106" s="17"/>
      <c r="DQ106" s="16"/>
      <c r="DS106" s="22"/>
      <c r="EU106" s="16"/>
      <c r="EV106" s="22"/>
      <c r="EW106" s="17"/>
      <c r="FX106" s="22"/>
      <c r="FZ106" s="17"/>
      <c r="HO106" s="16"/>
      <c r="HP106" s="17"/>
      <c r="IX106" s="17"/>
      <c r="IY106" s="16"/>
      <c r="IZ106" s="17"/>
      <c r="JW106" s="16"/>
      <c r="JX106" s="17"/>
      <c r="KU106" s="16"/>
      <c r="KV106" s="17"/>
      <c r="LS106" s="16"/>
      <c r="LT106" s="17"/>
      <c r="OG106" s="28"/>
    </row>
    <row r="107" spans="3:397" ht="5.0999999999999996" customHeight="1" x14ac:dyDescent="0.25">
      <c r="C107" s="27"/>
      <c r="Z107" s="16"/>
      <c r="AB107" s="22"/>
      <c r="BD107" s="16"/>
      <c r="BE107" s="22"/>
      <c r="BF107" s="17"/>
      <c r="CG107" s="22"/>
      <c r="CI107" s="17"/>
      <c r="CJ107" s="16"/>
      <c r="CL107" s="16"/>
      <c r="DN107" s="17"/>
      <c r="DP107" s="17"/>
      <c r="DQ107" s="16"/>
      <c r="DS107" s="22"/>
      <c r="EU107" s="16"/>
      <c r="EV107" s="22"/>
      <c r="EW107" s="17"/>
      <c r="FX107" s="22"/>
      <c r="FZ107" s="17"/>
      <c r="HO107" s="16"/>
      <c r="HP107" s="17"/>
      <c r="IX107" s="17"/>
      <c r="IY107" s="16"/>
      <c r="IZ107" s="17"/>
      <c r="JW107" s="16"/>
      <c r="JX107" s="17"/>
      <c r="KU107" s="16"/>
      <c r="KV107" s="17"/>
      <c r="LS107" s="16"/>
      <c r="LT107" s="17"/>
      <c r="OG107" s="28"/>
    </row>
    <row r="108" spans="3:397" ht="5.0999999999999996" customHeight="1" x14ac:dyDescent="0.25">
      <c r="C108" s="27"/>
      <c r="Z108" s="16"/>
      <c r="AB108" s="22"/>
      <c r="BD108" s="16"/>
      <c r="BE108" s="22"/>
      <c r="BF108" s="17"/>
      <c r="CG108" s="22"/>
      <c r="CI108" s="17"/>
      <c r="CJ108" s="16"/>
      <c r="CL108" s="16"/>
      <c r="DN108" s="17"/>
      <c r="DP108" s="17"/>
      <c r="DQ108" s="16"/>
      <c r="DS108" s="22"/>
      <c r="EU108" s="16"/>
      <c r="EV108" s="22"/>
      <c r="EW108" s="17"/>
      <c r="FX108" s="22"/>
      <c r="FZ108" s="17"/>
      <c r="HO108" s="16"/>
      <c r="HP108" s="17"/>
      <c r="IX108" s="17"/>
      <c r="IY108" s="16"/>
      <c r="IZ108" s="17"/>
      <c r="JW108" s="16"/>
      <c r="JX108" s="17"/>
      <c r="KU108" s="16"/>
      <c r="KV108" s="17"/>
      <c r="LS108" s="16"/>
      <c r="LT108" s="17"/>
      <c r="OG108" s="28"/>
    </row>
    <row r="109" spans="3:397" ht="5.0999999999999996" customHeight="1" x14ac:dyDescent="0.25">
      <c r="C109" s="27"/>
      <c r="Z109" s="16"/>
      <c r="AB109" s="22"/>
      <c r="BD109" s="16"/>
      <c r="BE109" s="22"/>
      <c r="BF109" s="17"/>
      <c r="CG109" s="22"/>
      <c r="CI109" s="17"/>
      <c r="CJ109" s="16"/>
      <c r="CL109" s="16"/>
      <c r="DN109" s="17"/>
      <c r="DP109" s="17"/>
      <c r="DQ109" s="16"/>
      <c r="DS109" s="22"/>
      <c r="EU109" s="16"/>
      <c r="EV109" s="22"/>
      <c r="EW109" s="17"/>
      <c r="FX109" s="22"/>
      <c r="FZ109" s="17"/>
      <c r="HO109" s="16"/>
      <c r="HP109" s="17"/>
      <c r="IX109" s="17"/>
      <c r="IY109" s="16"/>
      <c r="IZ109" s="17"/>
      <c r="JW109" s="16"/>
      <c r="JX109" s="17"/>
      <c r="KU109" s="16"/>
      <c r="KV109" s="17"/>
      <c r="LS109" s="16"/>
      <c r="LT109" s="17"/>
      <c r="OG109" s="28"/>
    </row>
    <row r="110" spans="3:397" ht="5.0999999999999996" customHeight="1" x14ac:dyDescent="0.25">
      <c r="C110" s="27"/>
      <c r="Z110" s="16"/>
      <c r="AB110" s="22"/>
      <c r="BD110" s="16"/>
      <c r="BE110" s="22"/>
      <c r="BF110" s="17"/>
      <c r="CG110" s="22"/>
      <c r="CI110" s="17"/>
      <c r="CJ110" s="16"/>
      <c r="CL110" s="16"/>
      <c r="DN110" s="17"/>
      <c r="DP110" s="17"/>
      <c r="DQ110" s="16"/>
      <c r="DS110" s="22"/>
      <c r="EU110" s="16"/>
      <c r="EV110" s="22"/>
      <c r="EW110" s="17"/>
      <c r="FX110" s="22"/>
      <c r="FZ110" s="17"/>
      <c r="HO110" s="16"/>
      <c r="HP110" s="17"/>
      <c r="IX110" s="17"/>
      <c r="IY110" s="16"/>
      <c r="IZ110" s="17"/>
      <c r="JW110" s="16"/>
      <c r="JX110" s="17"/>
      <c r="KU110" s="16"/>
      <c r="KV110" s="17"/>
      <c r="LS110" s="16"/>
      <c r="LT110" s="17"/>
      <c r="OG110" s="28"/>
    </row>
    <row r="111" spans="3:397" ht="5.0999999999999996" customHeight="1" x14ac:dyDescent="0.25">
      <c r="C111" s="27"/>
      <c r="Z111" s="16"/>
      <c r="AB111" s="23"/>
      <c r="AC111" s="41"/>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1"/>
      <c r="BE111" s="12"/>
      <c r="BF111" s="42"/>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12"/>
      <c r="CI111" s="17"/>
      <c r="CJ111" s="16"/>
      <c r="CL111" s="16"/>
      <c r="DN111" s="17"/>
      <c r="DP111" s="17"/>
      <c r="DQ111" s="16"/>
      <c r="DS111" s="23"/>
      <c r="DT111" s="41"/>
      <c r="DU111" s="40"/>
      <c r="DV111" s="40"/>
      <c r="DW111" s="40"/>
      <c r="DX111" s="40"/>
      <c r="DY111" s="40"/>
      <c r="DZ111" s="40"/>
      <c r="EA111" s="40"/>
      <c r="EB111" s="40"/>
      <c r="EC111" s="40"/>
      <c r="ED111" s="40"/>
      <c r="EE111" s="40"/>
      <c r="EF111" s="40"/>
      <c r="EG111" s="40"/>
      <c r="EH111" s="40"/>
      <c r="EI111" s="40"/>
      <c r="EJ111" s="40"/>
      <c r="EK111" s="40"/>
      <c r="EL111" s="40"/>
      <c r="EM111" s="40"/>
      <c r="EN111" s="40"/>
      <c r="EO111" s="40"/>
      <c r="EP111" s="40"/>
      <c r="EQ111" s="40"/>
      <c r="ER111" s="40"/>
      <c r="ES111" s="40"/>
      <c r="ET111" s="40"/>
      <c r="EU111" s="41"/>
      <c r="EV111" s="12"/>
      <c r="EW111" s="42"/>
      <c r="EX111" s="40"/>
      <c r="EY111" s="40"/>
      <c r="EZ111" s="40"/>
      <c r="FA111" s="40"/>
      <c r="FB111" s="40"/>
      <c r="FC111" s="40"/>
      <c r="FD111" s="40"/>
      <c r="FE111" s="40"/>
      <c r="FF111" s="40"/>
      <c r="FG111" s="40"/>
      <c r="FH111" s="40"/>
      <c r="FI111" s="40"/>
      <c r="FJ111" s="40"/>
      <c r="FK111" s="40"/>
      <c r="FL111" s="40"/>
      <c r="FM111" s="40"/>
      <c r="FN111" s="40"/>
      <c r="FO111" s="40"/>
      <c r="FP111" s="40"/>
      <c r="FQ111" s="40"/>
      <c r="FR111" s="40"/>
      <c r="FS111" s="40"/>
      <c r="FT111" s="40"/>
      <c r="FU111" s="40"/>
      <c r="FV111" s="40"/>
      <c r="FW111" s="40"/>
      <c r="FX111" s="12"/>
      <c r="FZ111" s="17"/>
      <c r="HO111" s="18"/>
      <c r="HP111" s="20"/>
      <c r="HQ111" s="19"/>
      <c r="HR111" s="19"/>
      <c r="HS111" s="19"/>
      <c r="HT111" s="19"/>
      <c r="HU111" s="19"/>
      <c r="HV111" s="19"/>
      <c r="HW111" s="19"/>
      <c r="HX111" s="19"/>
      <c r="HY111" s="19"/>
      <c r="HZ111" s="19"/>
      <c r="IA111" s="19"/>
      <c r="IB111" s="19"/>
      <c r="IC111" s="19"/>
      <c r="ID111" s="19"/>
      <c r="IE111" s="19"/>
      <c r="IF111" s="19"/>
      <c r="IG111" s="19"/>
      <c r="IH111" s="19"/>
      <c r="II111" s="19"/>
      <c r="IJ111" s="19"/>
      <c r="IK111" s="19"/>
      <c r="IL111" s="19"/>
      <c r="IM111" s="19"/>
      <c r="IN111" s="19"/>
      <c r="IO111" s="19"/>
      <c r="IP111" s="19"/>
      <c r="IQ111" s="19"/>
      <c r="IR111" s="19"/>
      <c r="IS111" s="19"/>
      <c r="IT111" s="19"/>
      <c r="IU111" s="19"/>
      <c r="IV111" s="19"/>
      <c r="IW111" s="19"/>
      <c r="IX111" s="20"/>
      <c r="IY111" s="16"/>
      <c r="IZ111" s="17"/>
      <c r="JW111" s="16"/>
      <c r="JX111" s="17"/>
      <c r="KU111" s="16"/>
      <c r="KV111" s="20"/>
      <c r="KW111" s="18"/>
      <c r="KX111" s="19"/>
      <c r="KY111" s="19"/>
      <c r="KZ111" s="19"/>
      <c r="LA111" s="19"/>
      <c r="LB111" s="19"/>
      <c r="LC111" s="19"/>
      <c r="LD111" s="19"/>
      <c r="LE111" s="19"/>
      <c r="LF111" s="19"/>
      <c r="LG111" s="19"/>
      <c r="LH111" s="19"/>
      <c r="LI111" s="19"/>
      <c r="LJ111" s="19"/>
      <c r="LK111" s="19"/>
      <c r="LL111" s="19"/>
      <c r="LM111" s="19"/>
      <c r="LN111" s="19"/>
      <c r="LO111" s="19"/>
      <c r="LP111" s="19"/>
      <c r="LQ111" s="19"/>
      <c r="LR111" s="19"/>
      <c r="LS111" s="18"/>
      <c r="LT111" s="20"/>
      <c r="OG111" s="28"/>
    </row>
    <row r="112" spans="3:397" ht="5.0999999999999996" customHeight="1" x14ac:dyDescent="0.25">
      <c r="C112" s="27"/>
      <c r="Z112" s="16"/>
      <c r="CI112" s="17"/>
      <c r="CJ112" s="13"/>
      <c r="CK112" s="14"/>
      <c r="CL112" s="14"/>
      <c r="CM112" s="14"/>
      <c r="CN112" s="14"/>
      <c r="CO112" s="14"/>
      <c r="CP112" s="14"/>
      <c r="CQ112" s="14"/>
      <c r="CR112" s="14"/>
      <c r="CS112" s="14"/>
      <c r="CT112" s="14"/>
      <c r="CU112" s="14"/>
      <c r="CV112" s="14"/>
      <c r="CW112" s="14"/>
      <c r="CX112" s="14"/>
      <c r="CY112" s="14"/>
      <c r="CZ112" s="14"/>
      <c r="DA112" s="14"/>
      <c r="DB112" s="14"/>
      <c r="DC112" s="14"/>
      <c r="DD112" s="14"/>
      <c r="DE112" s="14"/>
      <c r="DF112" s="14"/>
      <c r="DG112" s="14"/>
      <c r="DH112" s="14"/>
      <c r="DI112" s="14"/>
      <c r="DJ112" s="14"/>
      <c r="DK112" s="14"/>
      <c r="DL112" s="14"/>
      <c r="DM112" s="14"/>
      <c r="DN112" s="14"/>
      <c r="DO112" s="14"/>
      <c r="DP112" s="15"/>
      <c r="DQ112" s="16"/>
      <c r="FZ112" s="17"/>
      <c r="IY112" s="14"/>
      <c r="IZ112" s="14"/>
      <c r="JA112" s="14"/>
      <c r="JB112" s="14"/>
      <c r="JC112" s="14"/>
      <c r="JD112" s="14"/>
      <c r="JE112" s="14"/>
      <c r="JF112" s="14"/>
      <c r="JG112" s="14"/>
      <c r="JH112" s="14"/>
      <c r="JI112" s="14"/>
      <c r="JJ112" s="14"/>
      <c r="JK112" s="14"/>
      <c r="JL112" s="14"/>
      <c r="JM112" s="14"/>
      <c r="JN112" s="14"/>
      <c r="JO112" s="14"/>
      <c r="JP112" s="14"/>
      <c r="JQ112" s="14"/>
      <c r="JR112" s="14"/>
      <c r="JS112" s="14"/>
      <c r="JT112" s="14"/>
      <c r="JU112" s="14"/>
      <c r="JV112" s="14"/>
      <c r="JW112" s="14"/>
      <c r="JX112" s="14"/>
      <c r="JY112" s="14"/>
      <c r="JZ112" s="14"/>
      <c r="KA112" s="14"/>
      <c r="KB112" s="14"/>
      <c r="KC112" s="14"/>
      <c r="KD112" s="14"/>
      <c r="KE112" s="14"/>
      <c r="KF112" s="14"/>
      <c r="KG112" s="14"/>
      <c r="KH112" s="14"/>
      <c r="KI112" s="14"/>
      <c r="KJ112" s="14"/>
      <c r="KK112" s="14"/>
      <c r="KL112" s="14"/>
      <c r="KM112" s="14"/>
      <c r="KN112" s="14"/>
      <c r="KO112" s="14"/>
      <c r="KP112" s="14"/>
      <c r="KQ112" s="14"/>
      <c r="KR112" s="14"/>
      <c r="KS112" s="14"/>
      <c r="KT112" s="14"/>
      <c r="KU112" s="14"/>
      <c r="OG112" s="28"/>
    </row>
    <row r="113" spans="3:397" ht="5.0999999999999996" customHeight="1" x14ac:dyDescent="0.25">
      <c r="C113" s="27"/>
      <c r="Z113" s="18"/>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20"/>
      <c r="CJ113" s="18"/>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19"/>
      <c r="DJ113" s="19"/>
      <c r="DK113" s="19"/>
      <c r="DL113" s="19"/>
      <c r="DM113" s="19"/>
      <c r="DN113" s="19"/>
      <c r="DO113" s="19"/>
      <c r="DP113" s="20"/>
      <c r="DQ113" s="18"/>
      <c r="DR113" s="19"/>
      <c r="DS113" s="19"/>
      <c r="DT113" s="19"/>
      <c r="DU113" s="19"/>
      <c r="DV113" s="19"/>
      <c r="DW113" s="19"/>
      <c r="DX113" s="19"/>
      <c r="DY113" s="19"/>
      <c r="DZ113" s="19"/>
      <c r="EA113" s="19"/>
      <c r="EB113" s="19"/>
      <c r="EC113" s="19"/>
      <c r="ED113" s="19"/>
      <c r="EE113" s="19"/>
      <c r="EF113" s="19"/>
      <c r="EG113" s="19"/>
      <c r="EH113" s="19"/>
      <c r="EI113" s="19"/>
      <c r="EJ113" s="19"/>
      <c r="EK113" s="19"/>
      <c r="EL113" s="19"/>
      <c r="EM113" s="19"/>
      <c r="EN113" s="19"/>
      <c r="EO113" s="19"/>
      <c r="EP113" s="19"/>
      <c r="EQ113" s="19"/>
      <c r="ER113" s="19"/>
      <c r="ES113" s="19"/>
      <c r="ET113" s="19"/>
      <c r="EU113" s="19"/>
      <c r="EV113" s="19"/>
      <c r="EW113" s="19"/>
      <c r="EX113" s="19"/>
      <c r="EY113" s="19"/>
      <c r="EZ113" s="19"/>
      <c r="FA113" s="19"/>
      <c r="FB113" s="19"/>
      <c r="FC113" s="19"/>
      <c r="FD113" s="19"/>
      <c r="FE113" s="19"/>
      <c r="FF113" s="19"/>
      <c r="FG113" s="19"/>
      <c r="FH113" s="19"/>
      <c r="FI113" s="19"/>
      <c r="FJ113" s="19"/>
      <c r="FK113" s="19"/>
      <c r="FL113" s="19"/>
      <c r="FM113" s="19"/>
      <c r="FN113" s="19"/>
      <c r="FO113" s="19"/>
      <c r="FP113" s="19"/>
      <c r="FQ113" s="19"/>
      <c r="FR113" s="19"/>
      <c r="FS113" s="19"/>
      <c r="FT113" s="19"/>
      <c r="FU113" s="19"/>
      <c r="FV113" s="19"/>
      <c r="FW113" s="19"/>
      <c r="FX113" s="19"/>
      <c r="FY113" s="19"/>
      <c r="FZ113" s="20"/>
      <c r="OG113" s="28"/>
    </row>
    <row r="114" spans="3:397" ht="5.0999999999999996" customHeight="1" x14ac:dyDescent="0.25">
      <c r="C114" s="27"/>
      <c r="OG114" s="28"/>
    </row>
    <row r="115" spans="3:397" ht="5.0999999999999996" customHeight="1" x14ac:dyDescent="0.25">
      <c r="C115" s="27"/>
      <c r="OG115" s="28"/>
    </row>
    <row r="116" spans="3:397" ht="5.0999999999999996" customHeight="1" x14ac:dyDescent="0.25">
      <c r="C116" s="27"/>
      <c r="OG116" s="28"/>
    </row>
    <row r="117" spans="3:397" ht="5.0999999999999996" customHeight="1" x14ac:dyDescent="0.25">
      <c r="C117" s="27"/>
      <c r="OG117" s="28"/>
    </row>
    <row r="118" spans="3:397" ht="5.0999999999999996" customHeight="1" x14ac:dyDescent="0.25">
      <c r="C118" s="27"/>
      <c r="OG118" s="28"/>
    </row>
    <row r="119" spans="3:397" ht="5.0999999999999996" customHeight="1" x14ac:dyDescent="0.25">
      <c r="C119" s="27"/>
      <c r="OG119" s="28"/>
    </row>
    <row r="120" spans="3:397" ht="5.0999999999999996" customHeight="1" x14ac:dyDescent="0.25">
      <c r="C120" s="27"/>
      <c r="OG120" s="28"/>
    </row>
    <row r="121" spans="3:397" ht="5.0999999999999996" customHeight="1" x14ac:dyDescent="0.25">
      <c r="C121" s="27"/>
      <c r="OG121" s="28"/>
    </row>
    <row r="122" spans="3:397" ht="5.0999999999999996" customHeight="1" x14ac:dyDescent="0.25">
      <c r="C122" s="27"/>
      <c r="OG122" s="28"/>
    </row>
    <row r="123" spans="3:397" ht="5.0999999999999996" customHeight="1" x14ac:dyDescent="0.25">
      <c r="C123" s="27"/>
      <c r="OG123" s="28"/>
    </row>
    <row r="124" spans="3:397" ht="5.0999999999999996" customHeight="1" x14ac:dyDescent="0.25">
      <c r="C124" s="27"/>
      <c r="OG124" s="28"/>
    </row>
    <row r="125" spans="3:397" ht="5.0999999999999996" customHeight="1" x14ac:dyDescent="0.25">
      <c r="C125" s="27"/>
      <c r="OG125" s="28"/>
    </row>
    <row r="126" spans="3:397" ht="5.0999999999999996" customHeight="1" x14ac:dyDescent="0.25">
      <c r="C126" s="27"/>
      <c r="OG126" s="28"/>
    </row>
    <row r="127" spans="3:397" ht="5.0999999999999996" customHeight="1" x14ac:dyDescent="0.25">
      <c r="C127" s="27"/>
      <c r="OG127" s="28"/>
    </row>
    <row r="128" spans="3:397" ht="5.0999999999999996" customHeight="1" x14ac:dyDescent="0.25">
      <c r="C128" s="27"/>
      <c r="OG128" s="28"/>
    </row>
    <row r="129" spans="3:397" ht="5.0999999999999996" customHeight="1" x14ac:dyDescent="0.25">
      <c r="C129" s="27"/>
      <c r="OG129" s="28"/>
    </row>
    <row r="130" spans="3:397" ht="5.0999999999999996" customHeight="1" x14ac:dyDescent="0.25">
      <c r="C130" s="27"/>
      <c r="JI130" s="60"/>
      <c r="MI130" s="60"/>
      <c r="OG130" s="28"/>
    </row>
    <row r="131" spans="3:397" ht="5.0999999999999996" customHeight="1" x14ac:dyDescent="0.25">
      <c r="C131" s="27"/>
      <c r="OG131" s="28"/>
    </row>
    <row r="132" spans="3:397" ht="5.0999999999999996" customHeight="1" x14ac:dyDescent="0.25">
      <c r="C132" s="27"/>
      <c r="OG132" s="28"/>
    </row>
    <row r="133" spans="3:397" ht="5.0999999999999996" customHeight="1" x14ac:dyDescent="0.25">
      <c r="C133" s="27"/>
      <c r="OG133" s="28"/>
    </row>
    <row r="134" spans="3:397" ht="5.0999999999999996" customHeight="1" x14ac:dyDescent="0.25">
      <c r="C134" s="27"/>
      <c r="OG134" s="28"/>
    </row>
    <row r="135" spans="3:397" ht="5.0999999999999996" customHeight="1" x14ac:dyDescent="0.25">
      <c r="C135" s="27"/>
      <c r="OG135" s="28"/>
    </row>
    <row r="136" spans="3:397" ht="5.0999999999999996" customHeight="1" x14ac:dyDescent="0.25">
      <c r="C136" s="27"/>
      <c r="OG136" s="28"/>
    </row>
    <row r="137" spans="3:397" ht="5.0999999999999996" customHeight="1" x14ac:dyDescent="0.25">
      <c r="C137" s="27"/>
      <c r="JB137" s="19"/>
      <c r="JC137" s="19"/>
      <c r="NG137" s="19"/>
      <c r="NH137" s="19"/>
      <c r="OG137" s="28"/>
    </row>
    <row r="138" spans="3:397" ht="5.0999999999999996" customHeight="1" x14ac:dyDescent="0.25">
      <c r="C138" s="27"/>
      <c r="HU138" s="13"/>
      <c r="HV138" s="15"/>
      <c r="HW138" s="14"/>
      <c r="HX138" s="14"/>
      <c r="HY138" s="14"/>
      <c r="HZ138" s="14"/>
      <c r="IA138" s="14"/>
      <c r="IB138" s="14"/>
      <c r="IC138" s="14"/>
      <c r="ID138" s="14"/>
      <c r="IE138" s="14"/>
      <c r="IF138" s="14"/>
      <c r="IG138" s="14"/>
      <c r="IH138" s="14"/>
      <c r="II138" s="14"/>
      <c r="IJ138" s="14"/>
      <c r="IK138" s="14"/>
      <c r="IL138" s="14"/>
      <c r="IM138" s="14"/>
      <c r="IN138" s="14"/>
      <c r="IO138" s="14"/>
      <c r="IP138" s="14"/>
      <c r="IQ138" s="14"/>
      <c r="IR138" s="14"/>
      <c r="IS138" s="14"/>
      <c r="IT138" s="14"/>
      <c r="IU138" s="14"/>
      <c r="IV138" s="14"/>
      <c r="IW138" s="14"/>
      <c r="IX138" s="14"/>
      <c r="IY138" s="14"/>
      <c r="IZ138" s="14"/>
      <c r="JA138" s="14"/>
      <c r="JB138" s="13"/>
      <c r="JC138" s="15"/>
      <c r="KU138" s="13"/>
      <c r="KV138" s="15"/>
      <c r="KW138" s="14"/>
      <c r="KX138" s="14"/>
      <c r="KY138" s="14"/>
      <c r="KZ138" s="14"/>
      <c r="LA138" s="14"/>
      <c r="LB138" s="14"/>
      <c r="LC138" s="14"/>
      <c r="LD138" s="14"/>
      <c r="LE138" s="14"/>
      <c r="LF138" s="14"/>
      <c r="LG138" s="14"/>
      <c r="LH138" s="14"/>
      <c r="LI138" s="14"/>
      <c r="LJ138" s="14"/>
      <c r="LK138" s="14"/>
      <c r="LL138" s="14"/>
      <c r="LM138" s="14"/>
      <c r="LN138" s="14"/>
      <c r="LO138" s="14"/>
      <c r="LP138" s="14"/>
      <c r="LQ138" s="14"/>
      <c r="LR138" s="14"/>
      <c r="LS138" s="14"/>
      <c r="LT138" s="14"/>
      <c r="LU138" s="14"/>
      <c r="LV138" s="14"/>
      <c r="LW138" s="14"/>
      <c r="LX138" s="14"/>
      <c r="LY138" s="14"/>
      <c r="LZ138" s="14"/>
      <c r="MA138" s="14"/>
      <c r="MB138" s="14"/>
      <c r="MC138" s="14"/>
      <c r="MD138" s="14"/>
      <c r="ME138" s="14"/>
      <c r="MF138" s="14"/>
      <c r="MG138" s="14"/>
      <c r="MH138" s="14"/>
      <c r="MI138" s="14"/>
      <c r="MJ138" s="14"/>
      <c r="MK138" s="14"/>
      <c r="ML138" s="14"/>
      <c r="MM138" s="14"/>
      <c r="MN138" s="14"/>
      <c r="MO138" s="14"/>
      <c r="MP138" s="14"/>
      <c r="MQ138" s="14"/>
      <c r="MR138" s="14"/>
      <c r="MS138" s="14"/>
      <c r="MT138" s="14"/>
      <c r="MU138" s="14"/>
      <c r="MV138" s="14"/>
      <c r="MW138" s="14"/>
      <c r="MX138" s="14"/>
      <c r="MY138" s="14"/>
      <c r="MZ138" s="14"/>
      <c r="NA138" s="14"/>
      <c r="NB138" s="14"/>
      <c r="NC138" s="14"/>
      <c r="ND138" s="14"/>
      <c r="NE138" s="14"/>
      <c r="NF138" s="14"/>
      <c r="NG138" s="13"/>
      <c r="NH138" s="15"/>
      <c r="OG138" s="28"/>
    </row>
    <row r="139" spans="3:397" ht="5.0999999999999996" customHeight="1" x14ac:dyDescent="0.25">
      <c r="C139" s="27"/>
      <c r="HU139" s="16"/>
      <c r="HV139" s="17"/>
      <c r="HW139" s="19"/>
      <c r="HX139" s="19"/>
      <c r="HY139" s="19"/>
      <c r="HZ139" s="19"/>
      <c r="IA139" s="19"/>
      <c r="IB139" s="19"/>
      <c r="IC139" s="19"/>
      <c r="ID139" s="19"/>
      <c r="IE139" s="19"/>
      <c r="IF139" s="19"/>
      <c r="IG139" s="19"/>
      <c r="IH139" s="19"/>
      <c r="II139" s="19"/>
      <c r="IJ139" s="19"/>
      <c r="IK139" s="19"/>
      <c r="IL139" s="19"/>
      <c r="IM139" s="19"/>
      <c r="IN139" s="19"/>
      <c r="IO139" s="19"/>
      <c r="IP139" s="19"/>
      <c r="IQ139" s="19"/>
      <c r="IR139" s="19"/>
      <c r="IS139" s="19"/>
      <c r="IT139" s="19"/>
      <c r="IU139" s="19"/>
      <c r="IV139" s="19"/>
      <c r="IW139" s="19"/>
      <c r="IX139" s="19"/>
      <c r="IY139" s="19"/>
      <c r="IZ139" s="19"/>
      <c r="JA139" s="19"/>
      <c r="JB139" s="18"/>
      <c r="JC139" s="20"/>
      <c r="KU139" s="16"/>
      <c r="KV139" s="17"/>
      <c r="KW139" s="19"/>
      <c r="KX139" s="19"/>
      <c r="KY139" s="19"/>
      <c r="KZ139" s="19"/>
      <c r="LA139" s="19"/>
      <c r="LB139" s="19"/>
      <c r="LC139" s="19"/>
      <c r="LD139" s="19"/>
      <c r="LE139" s="19"/>
      <c r="LF139" s="19"/>
      <c r="LG139" s="19"/>
      <c r="LH139" s="19"/>
      <c r="LI139" s="19"/>
      <c r="LJ139" s="19"/>
      <c r="LK139" s="19"/>
      <c r="LL139" s="19"/>
      <c r="LM139" s="19"/>
      <c r="LN139" s="19"/>
      <c r="LO139" s="19"/>
      <c r="LP139" s="19"/>
      <c r="LQ139" s="19"/>
      <c r="LR139" s="19"/>
      <c r="LS139" s="19"/>
      <c r="LT139" s="19"/>
      <c r="LU139" s="19"/>
      <c r="LV139" s="19"/>
      <c r="LW139" s="19"/>
      <c r="LX139" s="19"/>
      <c r="LY139" s="19"/>
      <c r="LZ139" s="19"/>
      <c r="MA139" s="19"/>
      <c r="MB139" s="19"/>
      <c r="MC139" s="19"/>
      <c r="MD139" s="19"/>
      <c r="ME139" s="19"/>
      <c r="MF139" s="19"/>
      <c r="MG139" s="19"/>
      <c r="MH139" s="19"/>
      <c r="MI139" s="19"/>
      <c r="MJ139" s="19"/>
      <c r="MK139" s="19"/>
      <c r="ML139" s="19"/>
      <c r="MM139" s="19"/>
      <c r="MN139" s="19"/>
      <c r="MO139" s="19"/>
      <c r="MP139" s="19"/>
      <c r="MQ139" s="19"/>
      <c r="MR139" s="19"/>
      <c r="MS139" s="19"/>
      <c r="MT139" s="19"/>
      <c r="MU139" s="19"/>
      <c r="MV139" s="19"/>
      <c r="MW139" s="19"/>
      <c r="MX139" s="19"/>
      <c r="MY139" s="19"/>
      <c r="MZ139" s="19"/>
      <c r="NA139" s="19"/>
      <c r="NB139" s="19"/>
      <c r="NC139" s="19"/>
      <c r="ND139" s="19"/>
      <c r="NE139" s="19"/>
      <c r="NF139" s="19"/>
      <c r="NG139" s="18"/>
      <c r="NH139" s="20"/>
      <c r="OG139" s="28"/>
    </row>
    <row r="140" spans="3:397" ht="5.0999999999999996" customHeight="1" x14ac:dyDescent="0.25">
      <c r="C140" s="27"/>
      <c r="HU140" s="16"/>
      <c r="HV140" s="17"/>
      <c r="JA140" s="21"/>
      <c r="JB140" s="16"/>
      <c r="JC140" s="17"/>
      <c r="KU140" s="16"/>
      <c r="KV140" s="17"/>
      <c r="NF140" s="21"/>
      <c r="NG140" s="16"/>
      <c r="NH140" s="17"/>
      <c r="OG140" s="28"/>
    </row>
    <row r="141" spans="3:397" ht="5.0999999999999996" customHeight="1" x14ac:dyDescent="0.25">
      <c r="C141" s="27"/>
      <c r="HU141" s="16"/>
      <c r="HV141" s="17"/>
      <c r="JA141" s="22"/>
      <c r="JB141" s="16"/>
      <c r="JC141" s="17"/>
      <c r="KU141" s="16"/>
      <c r="KV141" s="17"/>
      <c r="NF141" s="22"/>
      <c r="NG141" s="16"/>
      <c r="NH141" s="17"/>
      <c r="OG141" s="28"/>
    </row>
    <row r="142" spans="3:397" ht="5.0999999999999996" customHeight="1" x14ac:dyDescent="0.25">
      <c r="C142" s="27"/>
      <c r="HU142" s="16"/>
      <c r="HV142" s="17"/>
      <c r="JA142" s="22"/>
      <c r="JB142" s="16"/>
      <c r="JC142" s="17"/>
      <c r="KU142" s="16"/>
      <c r="KV142" s="17"/>
      <c r="NF142" s="22"/>
      <c r="NG142" s="16"/>
      <c r="NH142" s="17"/>
      <c r="OG142" s="28"/>
    </row>
    <row r="143" spans="3:397" ht="5.0999999999999996" customHeight="1" x14ac:dyDescent="0.25">
      <c r="C143" s="27"/>
      <c r="HU143" s="16"/>
      <c r="HV143" s="17"/>
      <c r="JA143" s="22"/>
      <c r="JB143" s="16"/>
      <c r="JC143" s="17"/>
      <c r="KU143" s="16"/>
      <c r="KV143" s="17"/>
      <c r="NF143" s="22"/>
      <c r="NG143" s="16"/>
      <c r="NH143" s="17"/>
      <c r="OG143" s="28"/>
    </row>
    <row r="144" spans="3:397" ht="5.0999999999999996" customHeight="1" x14ac:dyDescent="0.25">
      <c r="C144" s="27"/>
      <c r="HU144" s="16"/>
      <c r="HV144" s="17"/>
      <c r="JA144" s="22"/>
      <c r="JB144" s="16"/>
      <c r="JC144" s="17"/>
      <c r="KU144" s="16"/>
      <c r="KV144" s="17"/>
      <c r="NF144" s="22"/>
      <c r="NG144" s="16"/>
      <c r="NH144" s="17"/>
      <c r="OG144" s="28"/>
    </row>
    <row r="145" spans="3:397" ht="5.0999999999999996" customHeight="1" x14ac:dyDescent="0.25">
      <c r="C145" s="27"/>
      <c r="HU145" s="16"/>
      <c r="HV145" s="17"/>
      <c r="JA145" s="22"/>
      <c r="JB145" s="16"/>
      <c r="JC145" s="17"/>
      <c r="KU145" s="16"/>
      <c r="KV145" s="17"/>
      <c r="NF145" s="22"/>
      <c r="NG145" s="16"/>
      <c r="NH145" s="17"/>
      <c r="OG145" s="28"/>
    </row>
    <row r="146" spans="3:397" ht="5.0999999999999996" customHeight="1" x14ac:dyDescent="0.25">
      <c r="C146" s="27"/>
      <c r="HU146" s="16"/>
      <c r="HV146" s="17"/>
      <c r="JA146" s="22"/>
      <c r="JB146" s="16"/>
      <c r="JC146" s="17"/>
      <c r="KU146" s="16"/>
      <c r="KV146" s="17"/>
      <c r="NF146" s="22"/>
      <c r="NG146" s="16"/>
      <c r="NH146" s="17"/>
      <c r="OG146" s="28"/>
    </row>
    <row r="147" spans="3:397" ht="5.0999999999999996" customHeight="1" x14ac:dyDescent="0.25">
      <c r="C147" s="27"/>
      <c r="HU147" s="16"/>
      <c r="HV147" s="17"/>
      <c r="JA147" s="22"/>
      <c r="JB147" s="16"/>
      <c r="JC147" s="17"/>
      <c r="KU147" s="16"/>
      <c r="KV147" s="17"/>
      <c r="NF147" s="22"/>
      <c r="NG147" s="16"/>
      <c r="NH147" s="17"/>
      <c r="OG147" s="28"/>
    </row>
    <row r="148" spans="3:397" ht="5.0999999999999996" customHeight="1" x14ac:dyDescent="0.25">
      <c r="C148" s="27"/>
      <c r="HU148" s="16"/>
      <c r="HV148" s="17"/>
      <c r="JA148" s="22"/>
      <c r="JB148" s="16"/>
      <c r="JC148" s="17"/>
      <c r="KU148" s="16"/>
      <c r="KV148" s="17"/>
      <c r="NF148" s="22"/>
      <c r="NG148" s="16"/>
      <c r="NH148" s="17"/>
      <c r="OG148" s="28"/>
    </row>
    <row r="149" spans="3:397" ht="5.0999999999999996" customHeight="1" x14ac:dyDescent="0.25">
      <c r="C149" s="27"/>
      <c r="HU149" s="16"/>
      <c r="HV149" s="17"/>
      <c r="JA149" s="22"/>
      <c r="JB149" s="16"/>
      <c r="JC149" s="17"/>
      <c r="KU149" s="16"/>
      <c r="KV149" s="17"/>
      <c r="NF149" s="22"/>
      <c r="NG149" s="16"/>
      <c r="NH149" s="17"/>
      <c r="OG149" s="28"/>
    </row>
    <row r="150" spans="3:397" ht="5.0999999999999996" customHeight="1" x14ac:dyDescent="0.25">
      <c r="C150" s="27"/>
      <c r="HU150" s="16"/>
      <c r="HV150" s="17"/>
      <c r="JA150" s="22"/>
      <c r="JB150" s="16"/>
      <c r="JC150" s="17"/>
      <c r="KU150" s="16"/>
      <c r="KV150" s="17"/>
      <c r="NF150" s="22"/>
      <c r="NG150" s="16"/>
      <c r="NH150" s="17"/>
      <c r="OG150" s="28"/>
    </row>
    <row r="151" spans="3:397" ht="5.0999999999999996" customHeight="1" x14ac:dyDescent="0.25">
      <c r="C151" s="27"/>
      <c r="HU151" s="16"/>
      <c r="HV151" s="17"/>
      <c r="JA151" s="22"/>
      <c r="JB151" s="16"/>
      <c r="JC151" s="17"/>
      <c r="KU151" s="16"/>
      <c r="KV151" s="17"/>
      <c r="NF151" s="22"/>
      <c r="NG151" s="16"/>
      <c r="NH151" s="17"/>
      <c r="OG151" s="28"/>
    </row>
    <row r="152" spans="3:397" ht="5.0999999999999996" customHeight="1" x14ac:dyDescent="0.25">
      <c r="C152" s="27"/>
      <c r="HU152" s="16"/>
      <c r="HV152" s="17"/>
      <c r="JA152" s="22"/>
      <c r="JB152" s="16"/>
      <c r="JC152" s="17"/>
      <c r="KU152" s="16"/>
      <c r="KV152" s="17"/>
      <c r="NF152" s="22"/>
      <c r="NG152" s="16"/>
      <c r="NH152" s="17"/>
      <c r="OG152" s="28"/>
    </row>
    <row r="153" spans="3:397" ht="5.0999999999999996" customHeight="1" x14ac:dyDescent="0.25">
      <c r="C153" s="27"/>
      <c r="HU153" s="16"/>
      <c r="HV153" s="17"/>
      <c r="JA153" s="22"/>
      <c r="JB153" s="16"/>
      <c r="JC153" s="17"/>
      <c r="KU153" s="16"/>
      <c r="KV153" s="17"/>
      <c r="NF153" s="22"/>
      <c r="NG153" s="16"/>
      <c r="NH153" s="17"/>
      <c r="OG153" s="28"/>
    </row>
    <row r="154" spans="3:397" ht="5.0999999999999996" customHeight="1" x14ac:dyDescent="0.25">
      <c r="C154" s="27"/>
      <c r="HU154" s="16"/>
      <c r="HV154" s="17"/>
      <c r="JA154" s="22"/>
      <c r="JB154" s="16"/>
      <c r="JC154" s="17"/>
      <c r="KU154" s="16"/>
      <c r="KV154" s="17"/>
      <c r="NF154" s="22"/>
      <c r="NG154" s="16"/>
      <c r="NH154" s="17"/>
      <c r="OG154" s="28"/>
    </row>
    <row r="155" spans="3:397" ht="5.0999999999999996" customHeight="1" x14ac:dyDescent="0.25">
      <c r="C155" s="27"/>
      <c r="HU155" s="16"/>
      <c r="HV155" s="17"/>
      <c r="JA155" s="22"/>
      <c r="JB155" s="16"/>
      <c r="JC155" s="17"/>
      <c r="KU155" s="16"/>
      <c r="KV155" s="17"/>
      <c r="NF155" s="22"/>
      <c r="NG155" s="16"/>
      <c r="NH155" s="17"/>
      <c r="OG155" s="28"/>
    </row>
    <row r="156" spans="3:397" ht="5.0999999999999996" customHeight="1" x14ac:dyDescent="0.25">
      <c r="C156" s="27"/>
      <c r="HU156" s="16"/>
      <c r="HV156" s="17"/>
      <c r="JA156" s="22"/>
      <c r="JB156" s="16"/>
      <c r="JC156" s="17"/>
      <c r="KU156" s="16"/>
      <c r="KV156" s="17"/>
      <c r="NF156" s="22"/>
      <c r="NG156" s="16"/>
      <c r="NH156" s="17"/>
      <c r="OG156" s="28"/>
    </row>
    <row r="157" spans="3:397" ht="5.0999999999999996" customHeight="1" x14ac:dyDescent="0.25">
      <c r="C157" s="27"/>
      <c r="HU157" s="16"/>
      <c r="HV157" s="17"/>
      <c r="JA157" s="22"/>
      <c r="JB157" s="16"/>
      <c r="JC157" s="17"/>
      <c r="KU157" s="16"/>
      <c r="KV157" s="17"/>
      <c r="NF157" s="22"/>
      <c r="NG157" s="16"/>
      <c r="NH157" s="17"/>
      <c r="OG157" s="28"/>
    </row>
    <row r="158" spans="3:397" ht="5.0999999999999996" customHeight="1" x14ac:dyDescent="0.25">
      <c r="C158" s="27"/>
      <c r="Z158" s="13"/>
      <c r="AA158" s="15"/>
      <c r="AB158" s="13"/>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c r="BU158" s="14"/>
      <c r="BV158" s="14"/>
      <c r="BW158" s="14"/>
      <c r="BX158" s="14"/>
      <c r="BY158" s="14"/>
      <c r="BZ158" s="14"/>
      <c r="CA158" s="14"/>
      <c r="CB158" s="14"/>
      <c r="CC158" s="14"/>
      <c r="CD158" s="14"/>
      <c r="CE158" s="14"/>
      <c r="CF158" s="14"/>
      <c r="CG158" s="15"/>
      <c r="CH158" s="13"/>
      <c r="CI158" s="15"/>
      <c r="CJ158" s="13"/>
      <c r="CK158" s="15"/>
      <c r="CL158" s="14"/>
      <c r="CM158" s="14"/>
      <c r="CN158" s="14"/>
      <c r="CO158" s="14"/>
      <c r="CP158" s="14"/>
      <c r="CQ158" s="14"/>
      <c r="CR158" s="14"/>
      <c r="CS158" s="14"/>
      <c r="CT158" s="14"/>
      <c r="CU158" s="14"/>
      <c r="CV158" s="14"/>
      <c r="CW158" s="14"/>
      <c r="CX158" s="14"/>
      <c r="CY158" s="14"/>
      <c r="CZ158" s="14"/>
      <c r="DA158" s="14"/>
      <c r="DB158" s="14"/>
      <c r="DC158" s="14"/>
      <c r="DD158" s="14"/>
      <c r="DE158" s="14"/>
      <c r="DF158" s="14"/>
      <c r="DG158" s="14"/>
      <c r="DH158" s="14"/>
      <c r="DI158" s="14"/>
      <c r="DJ158" s="14"/>
      <c r="DK158" s="14"/>
      <c r="DL158" s="14"/>
      <c r="DM158" s="14"/>
      <c r="DN158" s="14"/>
      <c r="DO158" s="13"/>
      <c r="DP158" s="15"/>
      <c r="DQ158" s="13"/>
      <c r="DR158" s="15"/>
      <c r="DS158" s="13"/>
      <c r="DT158" s="14"/>
      <c r="DU158" s="14"/>
      <c r="DV158" s="14"/>
      <c r="DW158" s="14"/>
      <c r="DX158" s="14"/>
      <c r="DY158" s="14"/>
      <c r="DZ158" s="14"/>
      <c r="EA158" s="14"/>
      <c r="EB158" s="14"/>
      <c r="EC158" s="14"/>
      <c r="ED158" s="14"/>
      <c r="EE158" s="14"/>
      <c r="EF158" s="14"/>
      <c r="EG158" s="14"/>
      <c r="EH158" s="14"/>
      <c r="EI158" s="14"/>
      <c r="EJ158" s="14"/>
      <c r="EK158" s="14"/>
      <c r="EL158" s="14"/>
      <c r="EM158" s="14"/>
      <c r="EN158" s="14"/>
      <c r="EO158" s="14"/>
      <c r="EP158" s="14"/>
      <c r="EQ158" s="14"/>
      <c r="ER158" s="14"/>
      <c r="ES158" s="14"/>
      <c r="ET158" s="14"/>
      <c r="EU158" s="14"/>
      <c r="EV158" s="14"/>
      <c r="EW158" s="14"/>
      <c r="EX158" s="14"/>
      <c r="EY158" s="14"/>
      <c r="EZ158" s="14"/>
      <c r="FA158" s="14"/>
      <c r="FB158" s="14"/>
      <c r="FC158" s="14"/>
      <c r="FD158" s="14"/>
      <c r="FE158" s="14"/>
      <c r="FF158" s="14"/>
      <c r="FG158" s="14"/>
      <c r="FH158" s="14"/>
      <c r="FI158" s="14"/>
      <c r="FJ158" s="14"/>
      <c r="FK158" s="14"/>
      <c r="FL158" s="14"/>
      <c r="FM158" s="14"/>
      <c r="FN158" s="14"/>
      <c r="FO158" s="14"/>
      <c r="FP158" s="14"/>
      <c r="FQ158" s="14"/>
      <c r="FR158" s="14"/>
      <c r="FS158" s="14"/>
      <c r="FT158" s="14"/>
      <c r="FU158" s="14"/>
      <c r="FV158" s="14"/>
      <c r="FW158" s="14"/>
      <c r="FX158" s="15"/>
      <c r="FY158" s="13"/>
      <c r="FZ158" s="15"/>
      <c r="HU158" s="16"/>
      <c r="HV158" s="17"/>
      <c r="JA158" s="22"/>
      <c r="JB158" s="16"/>
      <c r="JC158" s="17"/>
      <c r="KU158" s="16"/>
      <c r="KV158" s="17"/>
      <c r="NF158" s="22"/>
      <c r="NG158" s="16"/>
      <c r="NH158" s="17"/>
      <c r="OG158" s="28"/>
    </row>
    <row r="159" spans="3:397" ht="5.0999999999999996" customHeight="1" x14ac:dyDescent="0.25">
      <c r="C159" s="27"/>
      <c r="Z159" s="16"/>
      <c r="AB159" s="18"/>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20"/>
      <c r="CH159" s="16"/>
      <c r="CI159" s="17"/>
      <c r="CJ159" s="18"/>
      <c r="CK159" s="20"/>
      <c r="CL159" s="19"/>
      <c r="CM159" s="19"/>
      <c r="CN159" s="19"/>
      <c r="CO159" s="19"/>
      <c r="CP159" s="19"/>
      <c r="CQ159" s="19"/>
      <c r="CR159" s="19"/>
      <c r="CS159" s="19"/>
      <c r="CT159" s="19"/>
      <c r="CU159" s="19"/>
      <c r="CV159" s="19"/>
      <c r="CW159" s="19"/>
      <c r="CX159" s="19"/>
      <c r="CY159" s="19"/>
      <c r="CZ159" s="19"/>
      <c r="DA159" s="19"/>
      <c r="DB159" s="19"/>
      <c r="DC159" s="19"/>
      <c r="DD159" s="19"/>
      <c r="DE159" s="19"/>
      <c r="DF159" s="19"/>
      <c r="DG159" s="19"/>
      <c r="DH159" s="19"/>
      <c r="DI159" s="19"/>
      <c r="DJ159" s="19"/>
      <c r="DK159" s="19"/>
      <c r="DL159" s="19"/>
      <c r="DM159" s="19"/>
      <c r="DN159" s="19"/>
      <c r="DO159" s="18"/>
      <c r="DP159" s="20"/>
      <c r="DQ159" s="16"/>
      <c r="DS159" s="18"/>
      <c r="DT159" s="19"/>
      <c r="DU159" s="19"/>
      <c r="DV159" s="19"/>
      <c r="DW159" s="19"/>
      <c r="DX159" s="19"/>
      <c r="DY159" s="19"/>
      <c r="DZ159" s="19"/>
      <c r="EA159" s="19"/>
      <c r="EB159" s="19"/>
      <c r="EC159" s="19"/>
      <c r="ED159" s="19"/>
      <c r="EE159" s="19"/>
      <c r="EF159" s="19"/>
      <c r="EG159" s="19"/>
      <c r="EH159" s="19"/>
      <c r="EI159" s="19"/>
      <c r="EJ159" s="19"/>
      <c r="EK159" s="19"/>
      <c r="EL159" s="19"/>
      <c r="EM159" s="19"/>
      <c r="EN159" s="19"/>
      <c r="EO159" s="19"/>
      <c r="EP159" s="19"/>
      <c r="EQ159" s="19"/>
      <c r="ER159" s="19"/>
      <c r="ES159" s="19"/>
      <c r="ET159" s="19"/>
      <c r="EU159" s="19"/>
      <c r="EV159" s="19"/>
      <c r="EW159" s="19"/>
      <c r="EX159" s="19"/>
      <c r="EY159" s="19"/>
      <c r="EZ159" s="19"/>
      <c r="FA159" s="19"/>
      <c r="FB159" s="19"/>
      <c r="FC159" s="19"/>
      <c r="FD159" s="19"/>
      <c r="FE159" s="19"/>
      <c r="FF159" s="19"/>
      <c r="FG159" s="19"/>
      <c r="FH159" s="19"/>
      <c r="FI159" s="19"/>
      <c r="FJ159" s="19"/>
      <c r="FK159" s="19"/>
      <c r="FL159" s="19"/>
      <c r="FM159" s="19"/>
      <c r="FN159" s="19"/>
      <c r="FO159" s="19"/>
      <c r="FP159" s="19"/>
      <c r="FQ159" s="19"/>
      <c r="FR159" s="19"/>
      <c r="FS159" s="19"/>
      <c r="FT159" s="19"/>
      <c r="FU159" s="19"/>
      <c r="FV159" s="19"/>
      <c r="FW159" s="19"/>
      <c r="FX159" s="20"/>
      <c r="FZ159" s="17"/>
      <c r="HU159" s="16"/>
      <c r="HV159" s="17"/>
      <c r="JA159" s="22"/>
      <c r="JB159" s="16"/>
      <c r="JC159" s="17"/>
      <c r="KU159" s="16"/>
      <c r="KV159" s="17"/>
      <c r="NF159" s="22"/>
      <c r="NG159" s="16"/>
      <c r="NH159" s="17"/>
      <c r="OG159" s="28"/>
    </row>
    <row r="160" spans="3:397" ht="5.0999999999999996" customHeight="1" x14ac:dyDescent="0.25">
      <c r="C160" s="27"/>
      <c r="Z160" s="16"/>
      <c r="AB160" s="12"/>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1"/>
      <c r="BE160" s="12"/>
      <c r="BF160" s="42"/>
      <c r="BG160" s="40"/>
      <c r="BH160" s="40"/>
      <c r="BI160" s="40"/>
      <c r="BJ160" s="40"/>
      <c r="BK160" s="40"/>
      <c r="BL160" s="40"/>
      <c r="BM160" s="40"/>
      <c r="BN160" s="40"/>
      <c r="BO160" s="40"/>
      <c r="BP160" s="40"/>
      <c r="BQ160" s="40"/>
      <c r="BR160" s="40"/>
      <c r="BS160" s="40"/>
      <c r="BT160" s="40"/>
      <c r="BU160" s="40"/>
      <c r="BV160" s="40"/>
      <c r="BW160" s="40"/>
      <c r="BX160" s="40"/>
      <c r="BY160" s="40"/>
      <c r="BZ160" s="40"/>
      <c r="CA160" s="40"/>
      <c r="CB160" s="40"/>
      <c r="CC160" s="40"/>
      <c r="CD160" s="40"/>
      <c r="CE160" s="40"/>
      <c r="CF160" s="40"/>
      <c r="CG160" s="12"/>
      <c r="CI160" s="17"/>
      <c r="CJ160" s="16"/>
      <c r="CL160" s="16"/>
      <c r="DN160" s="17"/>
      <c r="DP160" s="17"/>
      <c r="DQ160" s="16"/>
      <c r="DS160" s="12"/>
      <c r="DT160" s="40"/>
      <c r="DU160" s="40"/>
      <c r="DV160" s="40"/>
      <c r="DW160" s="40"/>
      <c r="DX160" s="40"/>
      <c r="DY160" s="40"/>
      <c r="DZ160" s="40"/>
      <c r="EA160" s="40"/>
      <c r="EB160" s="40"/>
      <c r="EC160" s="40"/>
      <c r="ED160" s="40"/>
      <c r="EE160" s="40"/>
      <c r="EF160" s="40"/>
      <c r="EG160" s="40"/>
      <c r="EH160" s="40"/>
      <c r="EI160" s="40"/>
      <c r="EJ160" s="40"/>
      <c r="EK160" s="40"/>
      <c r="EL160" s="40"/>
      <c r="EM160" s="40"/>
      <c r="EN160" s="40"/>
      <c r="EO160" s="40"/>
      <c r="EP160" s="40"/>
      <c r="EQ160" s="40"/>
      <c r="ER160" s="40"/>
      <c r="ES160" s="40"/>
      <c r="ET160" s="40"/>
      <c r="EU160" s="41"/>
      <c r="EV160" s="12"/>
      <c r="EW160" s="42"/>
      <c r="EX160" s="40"/>
      <c r="EY160" s="40"/>
      <c r="EZ160" s="40"/>
      <c r="FA160" s="40"/>
      <c r="FB160" s="40"/>
      <c r="FC160" s="40"/>
      <c r="FD160" s="40"/>
      <c r="FE160" s="40"/>
      <c r="FF160" s="40"/>
      <c r="FG160" s="40"/>
      <c r="FH160" s="40"/>
      <c r="FI160" s="40"/>
      <c r="FJ160" s="40"/>
      <c r="FK160" s="40"/>
      <c r="FL160" s="40"/>
      <c r="FM160" s="40"/>
      <c r="FN160" s="40"/>
      <c r="FO160" s="40"/>
      <c r="FP160" s="40"/>
      <c r="FQ160" s="40"/>
      <c r="FR160" s="40"/>
      <c r="FS160" s="40"/>
      <c r="FT160" s="40"/>
      <c r="FU160" s="40"/>
      <c r="FV160" s="40"/>
      <c r="FW160" s="40"/>
      <c r="FX160" s="12"/>
      <c r="FZ160" s="17"/>
      <c r="HU160" s="16"/>
      <c r="HV160" s="17"/>
      <c r="JA160" s="22"/>
      <c r="JB160" s="16"/>
      <c r="JC160" s="17"/>
      <c r="KU160" s="16"/>
      <c r="KV160" s="17"/>
      <c r="NF160" s="22"/>
      <c r="NG160" s="16"/>
      <c r="NH160" s="17"/>
      <c r="OG160" s="28"/>
    </row>
    <row r="161" spans="3:397" ht="5.0999999999999996" customHeight="1" x14ac:dyDescent="0.25">
      <c r="C161" s="27"/>
      <c r="Z161" s="16"/>
      <c r="AB161" s="22"/>
      <c r="BD161" s="16"/>
      <c r="BE161" s="22"/>
      <c r="BF161" s="17"/>
      <c r="CG161" s="22"/>
      <c r="CI161" s="17"/>
      <c r="CJ161" s="16"/>
      <c r="CL161" s="16"/>
      <c r="DN161" s="17"/>
      <c r="DP161" s="17"/>
      <c r="DQ161" s="16"/>
      <c r="DS161" s="22"/>
      <c r="EU161" s="16"/>
      <c r="EV161" s="22"/>
      <c r="EW161" s="17"/>
      <c r="FX161" s="22"/>
      <c r="FZ161" s="17"/>
      <c r="HU161" s="16"/>
      <c r="HV161" s="17"/>
      <c r="JA161" s="22"/>
      <c r="JB161" s="16"/>
      <c r="JC161" s="17"/>
      <c r="KU161" s="16"/>
      <c r="KV161" s="17"/>
      <c r="NF161" s="22"/>
      <c r="NG161" s="16"/>
      <c r="NH161" s="17"/>
      <c r="OG161" s="28"/>
    </row>
    <row r="162" spans="3:397" ht="5.0999999999999996" customHeight="1" x14ac:dyDescent="0.25">
      <c r="C162" s="27"/>
      <c r="Z162" s="16"/>
      <c r="AB162" s="22"/>
      <c r="BD162" s="16"/>
      <c r="BE162" s="22"/>
      <c r="BF162" s="17"/>
      <c r="CG162" s="22"/>
      <c r="CI162" s="17"/>
      <c r="CJ162" s="16"/>
      <c r="CL162" s="16"/>
      <c r="DN162" s="17"/>
      <c r="DP162" s="17"/>
      <c r="DQ162" s="16"/>
      <c r="DS162" s="22"/>
      <c r="EU162" s="16"/>
      <c r="EV162" s="22"/>
      <c r="EW162" s="17"/>
      <c r="FX162" s="22"/>
      <c r="FZ162" s="17"/>
      <c r="HU162" s="16"/>
      <c r="HV162" s="17"/>
      <c r="JA162" s="22"/>
      <c r="JB162" s="16"/>
      <c r="JC162" s="17"/>
      <c r="KU162" s="16"/>
      <c r="KV162" s="17"/>
      <c r="NF162" s="22"/>
      <c r="NG162" s="16"/>
      <c r="NH162" s="17"/>
      <c r="OG162" s="28"/>
    </row>
    <row r="163" spans="3:397" ht="5.0999999999999996" customHeight="1" x14ac:dyDescent="0.25">
      <c r="C163" s="27"/>
      <c r="Z163" s="16"/>
      <c r="AB163" s="22"/>
      <c r="BD163" s="16"/>
      <c r="BE163" s="22"/>
      <c r="BF163" s="17"/>
      <c r="CG163" s="22"/>
      <c r="CI163" s="17"/>
      <c r="CJ163" s="16"/>
      <c r="CL163" s="16"/>
      <c r="DN163" s="17"/>
      <c r="DP163" s="17"/>
      <c r="DQ163" s="16"/>
      <c r="DS163" s="22"/>
      <c r="EU163" s="16"/>
      <c r="EV163" s="22"/>
      <c r="EW163" s="17"/>
      <c r="FX163" s="22"/>
      <c r="FZ163" s="17"/>
      <c r="HU163" s="16"/>
      <c r="HV163" s="17"/>
      <c r="JA163" s="22"/>
      <c r="JB163" s="16"/>
      <c r="JC163" s="17"/>
      <c r="KU163" s="16"/>
      <c r="KV163" s="17"/>
      <c r="NF163" s="22"/>
      <c r="NG163" s="16"/>
      <c r="NH163" s="17"/>
      <c r="OG163" s="28"/>
    </row>
    <row r="164" spans="3:397" ht="5.0999999999999996" customHeight="1" x14ac:dyDescent="0.25">
      <c r="C164" s="27"/>
      <c r="Z164" s="16"/>
      <c r="AB164" s="22"/>
      <c r="BD164" s="16"/>
      <c r="BE164" s="22"/>
      <c r="BF164" s="17"/>
      <c r="CG164" s="22"/>
      <c r="CI164" s="17"/>
      <c r="CJ164" s="16"/>
      <c r="CL164" s="16"/>
      <c r="DN164" s="17"/>
      <c r="DP164" s="17"/>
      <c r="DQ164" s="16"/>
      <c r="DS164" s="22"/>
      <c r="EU164" s="16"/>
      <c r="EV164" s="22"/>
      <c r="EW164" s="17"/>
      <c r="FX164" s="22"/>
      <c r="FZ164" s="17"/>
      <c r="HU164" s="16"/>
      <c r="HV164" s="17"/>
      <c r="JA164" s="22"/>
      <c r="JB164" s="16"/>
      <c r="JC164" s="17"/>
      <c r="KU164" s="16"/>
      <c r="KV164" s="17"/>
      <c r="NF164" s="22"/>
      <c r="NG164" s="16"/>
      <c r="NH164" s="17"/>
      <c r="OG164" s="28"/>
    </row>
    <row r="165" spans="3:397" ht="5.0999999999999996" customHeight="1" x14ac:dyDescent="0.25">
      <c r="C165" s="27"/>
      <c r="Z165" s="16"/>
      <c r="AB165" s="22"/>
      <c r="BD165" s="16"/>
      <c r="BE165" s="22"/>
      <c r="BF165" s="17"/>
      <c r="CG165" s="22"/>
      <c r="CI165" s="17"/>
      <c r="CJ165" s="16"/>
      <c r="CL165" s="16"/>
      <c r="DN165" s="17"/>
      <c r="DP165" s="17"/>
      <c r="DQ165" s="16"/>
      <c r="DS165" s="22"/>
      <c r="EU165" s="16"/>
      <c r="EV165" s="22"/>
      <c r="EW165" s="17"/>
      <c r="FX165" s="22"/>
      <c r="FZ165" s="17"/>
      <c r="HU165" s="16"/>
      <c r="HV165" s="17"/>
      <c r="JA165" s="22"/>
      <c r="JB165" s="16"/>
      <c r="JC165" s="17"/>
      <c r="KU165" s="16"/>
      <c r="KV165" s="17"/>
      <c r="NF165" s="22"/>
      <c r="NG165" s="16"/>
      <c r="NH165" s="17"/>
      <c r="OG165" s="28"/>
    </row>
    <row r="166" spans="3:397" ht="5.0999999999999996" customHeight="1" x14ac:dyDescent="0.25">
      <c r="C166" s="27"/>
      <c r="Z166" s="16"/>
      <c r="AB166" s="22"/>
      <c r="BD166" s="16"/>
      <c r="BE166" s="22"/>
      <c r="BF166" s="17"/>
      <c r="CG166" s="22"/>
      <c r="CI166" s="17"/>
      <c r="CJ166" s="16"/>
      <c r="CL166" s="16"/>
      <c r="DN166" s="17"/>
      <c r="DP166" s="17"/>
      <c r="DQ166" s="16"/>
      <c r="DS166" s="22"/>
      <c r="EU166" s="16"/>
      <c r="EV166" s="22"/>
      <c r="EW166" s="17"/>
      <c r="FX166" s="22"/>
      <c r="FZ166" s="17"/>
      <c r="HU166" s="16"/>
      <c r="HV166" s="17"/>
      <c r="JA166" s="22"/>
      <c r="JB166" s="16"/>
      <c r="JC166" s="17"/>
      <c r="KU166" s="16"/>
      <c r="KV166" s="17"/>
      <c r="NF166" s="22"/>
      <c r="NG166" s="16"/>
      <c r="NH166" s="17"/>
      <c r="OG166" s="28"/>
    </row>
    <row r="167" spans="3:397" ht="5.0999999999999996" customHeight="1" x14ac:dyDescent="0.25">
      <c r="C167" s="27"/>
      <c r="Z167" s="16"/>
      <c r="AB167" s="22"/>
      <c r="BD167" s="16"/>
      <c r="BE167" s="22"/>
      <c r="BF167" s="17"/>
      <c r="CG167" s="22"/>
      <c r="CI167" s="17"/>
      <c r="CJ167" s="16"/>
      <c r="CL167" s="16"/>
      <c r="DN167" s="17"/>
      <c r="DP167" s="17"/>
      <c r="DQ167" s="16"/>
      <c r="DS167" s="22"/>
      <c r="EU167" s="16"/>
      <c r="EV167" s="22"/>
      <c r="EW167" s="17"/>
      <c r="FX167" s="22"/>
      <c r="FZ167" s="17"/>
      <c r="HU167" s="16"/>
      <c r="HV167" s="17"/>
      <c r="JA167" s="22"/>
      <c r="JB167" s="16"/>
      <c r="JC167" s="17"/>
      <c r="KU167" s="16"/>
      <c r="KV167" s="17"/>
      <c r="NF167" s="22"/>
      <c r="NG167" s="16"/>
      <c r="NH167" s="17"/>
      <c r="OG167" s="28"/>
    </row>
    <row r="168" spans="3:397" ht="5.0999999999999996" customHeight="1" x14ac:dyDescent="0.25">
      <c r="C168" s="27"/>
      <c r="Z168" s="16"/>
      <c r="AB168" s="22"/>
      <c r="BD168" s="16"/>
      <c r="BE168" s="22"/>
      <c r="BF168" s="17"/>
      <c r="CG168" s="22"/>
      <c r="CI168" s="17"/>
      <c r="CJ168" s="16"/>
      <c r="CL168" s="16"/>
      <c r="DN168" s="17"/>
      <c r="DP168" s="17"/>
      <c r="DQ168" s="16"/>
      <c r="DS168" s="22"/>
      <c r="EU168" s="16"/>
      <c r="EV168" s="22"/>
      <c r="EW168" s="17"/>
      <c r="FX168" s="22"/>
      <c r="FZ168" s="17"/>
      <c r="HU168" s="16"/>
      <c r="HV168" s="17"/>
      <c r="JA168" s="22"/>
      <c r="JB168" s="16"/>
      <c r="JC168" s="17"/>
      <c r="KU168" s="16"/>
      <c r="KV168" s="17"/>
      <c r="NF168" s="22"/>
      <c r="NG168" s="16"/>
      <c r="NH168" s="17"/>
      <c r="OG168" s="28"/>
    </row>
    <row r="169" spans="3:397" ht="5.0999999999999996" customHeight="1" x14ac:dyDescent="0.25">
      <c r="C169" s="27"/>
      <c r="Z169" s="16"/>
      <c r="AB169" s="22"/>
      <c r="BD169" s="16"/>
      <c r="BE169" s="22"/>
      <c r="BF169" s="17"/>
      <c r="CG169" s="22"/>
      <c r="CI169" s="17"/>
      <c r="CJ169" s="16"/>
      <c r="CL169" s="16"/>
      <c r="DN169" s="17"/>
      <c r="DP169" s="17"/>
      <c r="DQ169" s="16"/>
      <c r="DS169" s="22"/>
      <c r="EU169" s="16"/>
      <c r="EV169" s="22"/>
      <c r="EW169" s="17"/>
      <c r="FX169" s="22"/>
      <c r="FZ169" s="17"/>
      <c r="HU169" s="16"/>
      <c r="HV169" s="17"/>
      <c r="JA169" s="22"/>
      <c r="JB169" s="16"/>
      <c r="JC169" s="17"/>
      <c r="KU169" s="16"/>
      <c r="KV169" s="17"/>
      <c r="NF169" s="22"/>
      <c r="NG169" s="16"/>
      <c r="NH169" s="17"/>
      <c r="OG169" s="28"/>
    </row>
    <row r="170" spans="3:397" ht="5.0999999999999996" customHeight="1" x14ac:dyDescent="0.25">
      <c r="C170" s="27"/>
      <c r="Z170" s="16"/>
      <c r="AB170" s="22"/>
      <c r="BD170" s="16"/>
      <c r="BE170" s="22"/>
      <c r="BF170" s="17"/>
      <c r="CG170" s="22"/>
      <c r="CI170" s="17"/>
      <c r="CJ170" s="16"/>
      <c r="CL170" s="16"/>
      <c r="DN170" s="17"/>
      <c r="DP170" s="17"/>
      <c r="DQ170" s="16"/>
      <c r="DS170" s="22"/>
      <c r="EU170" s="16"/>
      <c r="EV170" s="22"/>
      <c r="EW170" s="17"/>
      <c r="FX170" s="22"/>
      <c r="FZ170" s="17"/>
      <c r="HU170" s="16"/>
      <c r="HV170" s="17"/>
      <c r="JA170" s="22"/>
      <c r="JB170" s="16"/>
      <c r="JC170" s="17"/>
      <c r="KU170" s="16"/>
      <c r="KV170" s="17"/>
      <c r="NF170" s="22"/>
      <c r="NG170" s="16"/>
      <c r="NH170" s="17"/>
      <c r="OG170" s="28"/>
    </row>
    <row r="171" spans="3:397" ht="5.0999999999999996" customHeight="1" x14ac:dyDescent="0.25">
      <c r="C171" s="27"/>
      <c r="Z171" s="16"/>
      <c r="AB171" s="22"/>
      <c r="BD171" s="16"/>
      <c r="BE171" s="22"/>
      <c r="BF171" s="17"/>
      <c r="CG171" s="22"/>
      <c r="CI171" s="17"/>
      <c r="CJ171" s="16"/>
      <c r="CL171" s="16"/>
      <c r="DN171" s="17"/>
      <c r="DP171" s="17"/>
      <c r="DQ171" s="16"/>
      <c r="DS171" s="22"/>
      <c r="EU171" s="16"/>
      <c r="EV171" s="22"/>
      <c r="EW171" s="17"/>
      <c r="FX171" s="22"/>
      <c r="FZ171" s="17"/>
      <c r="HU171" s="16"/>
      <c r="HV171" s="17"/>
      <c r="JA171" s="22"/>
      <c r="JB171" s="16"/>
      <c r="JC171" s="17"/>
      <c r="KU171" s="16"/>
      <c r="KV171" s="17"/>
      <c r="NF171" s="22"/>
      <c r="NG171" s="16"/>
      <c r="NH171" s="17"/>
      <c r="OG171" s="28"/>
    </row>
    <row r="172" spans="3:397" ht="5.0999999999999996" customHeight="1" x14ac:dyDescent="0.25">
      <c r="C172" s="27"/>
      <c r="Z172" s="16"/>
      <c r="AB172" s="22"/>
      <c r="BD172" s="16"/>
      <c r="BE172" s="22"/>
      <c r="BF172" s="17"/>
      <c r="CG172" s="22"/>
      <c r="CI172" s="17"/>
      <c r="CJ172" s="16"/>
      <c r="CL172" s="16"/>
      <c r="DN172" s="17"/>
      <c r="DP172" s="17"/>
      <c r="DQ172" s="16"/>
      <c r="DS172" s="22"/>
      <c r="EU172" s="16"/>
      <c r="EV172" s="22"/>
      <c r="EW172" s="17"/>
      <c r="FX172" s="22"/>
      <c r="FZ172" s="17"/>
      <c r="HU172" s="16"/>
      <c r="HV172" s="17"/>
      <c r="JA172" s="22"/>
      <c r="JB172" s="16"/>
      <c r="JC172" s="17"/>
      <c r="KU172" s="16"/>
      <c r="KV172" s="17"/>
      <c r="NF172" s="22"/>
      <c r="NG172" s="16"/>
      <c r="NH172" s="17"/>
      <c r="OG172" s="28"/>
    </row>
    <row r="173" spans="3:397" ht="5.0999999999999996" customHeight="1" x14ac:dyDescent="0.25">
      <c r="C173" s="27"/>
      <c r="Z173" s="16"/>
      <c r="AB173" s="22"/>
      <c r="BD173" s="16"/>
      <c r="BE173" s="22"/>
      <c r="BF173" s="17"/>
      <c r="CG173" s="22"/>
      <c r="CI173" s="17"/>
      <c r="CJ173" s="16"/>
      <c r="CL173" s="16"/>
      <c r="DN173" s="17"/>
      <c r="DP173" s="17"/>
      <c r="DQ173" s="16"/>
      <c r="DS173" s="22"/>
      <c r="EU173" s="16"/>
      <c r="EV173" s="22"/>
      <c r="EW173" s="17"/>
      <c r="FX173" s="22"/>
      <c r="FZ173" s="17"/>
      <c r="HU173" s="16"/>
      <c r="HV173" s="17"/>
      <c r="JA173" s="22"/>
      <c r="JB173" s="16"/>
      <c r="JC173" s="17"/>
      <c r="KU173" s="16"/>
      <c r="KV173" s="17"/>
      <c r="NF173" s="22"/>
      <c r="NG173" s="16"/>
      <c r="NH173" s="17"/>
      <c r="OG173" s="28"/>
    </row>
    <row r="174" spans="3:397" ht="5.0999999999999996" customHeight="1" x14ac:dyDescent="0.25">
      <c r="C174" s="27"/>
      <c r="Z174" s="16"/>
      <c r="AB174" s="22"/>
      <c r="BD174" s="16"/>
      <c r="BE174" s="22"/>
      <c r="BF174" s="17"/>
      <c r="CG174" s="22"/>
      <c r="CI174" s="17"/>
      <c r="CJ174" s="16"/>
      <c r="CL174" s="16"/>
      <c r="DN174" s="17"/>
      <c r="DP174" s="17"/>
      <c r="DQ174" s="16"/>
      <c r="DS174" s="22"/>
      <c r="EU174" s="16"/>
      <c r="EV174" s="22"/>
      <c r="EW174" s="17"/>
      <c r="FX174" s="22"/>
      <c r="FZ174" s="17"/>
      <c r="HU174" s="16"/>
      <c r="HV174" s="17"/>
      <c r="JA174" s="22"/>
      <c r="JB174" s="16"/>
      <c r="JC174" s="17"/>
      <c r="KU174" s="16"/>
      <c r="KV174" s="17"/>
      <c r="NF174" s="22"/>
      <c r="NG174" s="16"/>
      <c r="NH174" s="17"/>
      <c r="OG174" s="28"/>
    </row>
    <row r="175" spans="3:397" ht="5.0999999999999996" customHeight="1" x14ac:dyDescent="0.25">
      <c r="C175" s="27"/>
      <c r="Z175" s="16"/>
      <c r="AB175" s="22"/>
      <c r="BD175" s="16"/>
      <c r="BE175" s="22"/>
      <c r="BF175" s="17"/>
      <c r="CG175" s="22"/>
      <c r="CI175" s="17"/>
      <c r="CJ175" s="16"/>
      <c r="CL175" s="16"/>
      <c r="DN175" s="17"/>
      <c r="DP175" s="17"/>
      <c r="DQ175" s="16"/>
      <c r="DS175" s="22"/>
      <c r="EU175" s="16"/>
      <c r="EV175" s="22"/>
      <c r="EW175" s="17"/>
      <c r="FX175" s="22"/>
      <c r="FZ175" s="17"/>
      <c r="HU175" s="16"/>
      <c r="HV175" s="17"/>
      <c r="JA175" s="22"/>
      <c r="JB175" s="16"/>
      <c r="JC175" s="17"/>
      <c r="KU175" s="16"/>
      <c r="KV175" s="17"/>
      <c r="NF175" s="22"/>
      <c r="NG175" s="16"/>
      <c r="NH175" s="17"/>
      <c r="OG175" s="28"/>
    </row>
    <row r="176" spans="3:397" ht="5.0999999999999996" customHeight="1" x14ac:dyDescent="0.25">
      <c r="C176" s="27"/>
      <c r="Z176" s="16"/>
      <c r="AB176" s="22"/>
      <c r="BD176" s="16"/>
      <c r="BE176" s="22"/>
      <c r="BF176" s="17"/>
      <c r="CG176" s="22"/>
      <c r="CI176" s="17"/>
      <c r="CJ176" s="16"/>
      <c r="CL176" s="16"/>
      <c r="DN176" s="17"/>
      <c r="DP176" s="17"/>
      <c r="DQ176" s="16"/>
      <c r="DS176" s="22"/>
      <c r="EU176" s="16"/>
      <c r="EV176" s="22"/>
      <c r="EW176" s="17"/>
      <c r="FX176" s="22"/>
      <c r="FZ176" s="17"/>
      <c r="HU176" s="16"/>
      <c r="HV176" s="17"/>
      <c r="JA176" s="22"/>
      <c r="JB176" s="16"/>
      <c r="JC176" s="17"/>
      <c r="KU176" s="16"/>
      <c r="KV176" s="17"/>
      <c r="NF176" s="22"/>
      <c r="NG176" s="16"/>
      <c r="NH176" s="17"/>
      <c r="OG176" s="28"/>
    </row>
    <row r="177" spans="3:397" ht="5.0999999999999996" customHeight="1" x14ac:dyDescent="0.25">
      <c r="C177" s="27"/>
      <c r="Z177" s="16"/>
      <c r="AB177" s="22"/>
      <c r="BD177" s="16"/>
      <c r="BE177" s="22"/>
      <c r="BF177" s="17"/>
      <c r="CG177" s="22"/>
      <c r="CI177" s="17"/>
      <c r="CJ177" s="16"/>
      <c r="CL177" s="16"/>
      <c r="DN177" s="17"/>
      <c r="DP177" s="17"/>
      <c r="DQ177" s="16"/>
      <c r="DS177" s="22"/>
      <c r="EU177" s="16"/>
      <c r="EV177" s="22"/>
      <c r="EW177" s="17"/>
      <c r="FX177" s="22"/>
      <c r="FZ177" s="17"/>
      <c r="HU177" s="16"/>
      <c r="HV177" s="17"/>
      <c r="JA177" s="22"/>
      <c r="JB177" s="16"/>
      <c r="JC177" s="17"/>
      <c r="KU177" s="16"/>
      <c r="KV177" s="17"/>
      <c r="NF177" s="22"/>
      <c r="NG177" s="16"/>
      <c r="NH177" s="17"/>
      <c r="OG177" s="28"/>
    </row>
    <row r="178" spans="3:397" ht="5.0999999999999996" customHeight="1" x14ac:dyDescent="0.25">
      <c r="C178" s="27"/>
      <c r="Z178" s="16"/>
      <c r="AB178" s="22"/>
      <c r="BD178" s="16"/>
      <c r="BE178" s="22"/>
      <c r="BF178" s="17"/>
      <c r="CG178" s="22"/>
      <c r="CI178" s="17"/>
      <c r="CJ178" s="16"/>
      <c r="CL178" s="16"/>
      <c r="DN178" s="17"/>
      <c r="DP178" s="17"/>
      <c r="DQ178" s="16"/>
      <c r="DS178" s="22"/>
      <c r="EU178" s="16"/>
      <c r="EV178" s="22"/>
      <c r="EW178" s="17"/>
      <c r="FX178" s="22"/>
      <c r="FZ178" s="17"/>
      <c r="HU178" s="16"/>
      <c r="HV178" s="17"/>
      <c r="JA178" s="22"/>
      <c r="JB178" s="16"/>
      <c r="JC178" s="17"/>
      <c r="KU178" s="16"/>
      <c r="KV178" s="17"/>
      <c r="NF178" s="22"/>
      <c r="NG178" s="16"/>
      <c r="NH178" s="17"/>
      <c r="OG178" s="28"/>
    </row>
    <row r="179" spans="3:397" ht="5.0999999999999996" customHeight="1" x14ac:dyDescent="0.25">
      <c r="C179" s="27"/>
      <c r="Z179" s="16"/>
      <c r="AB179" s="22"/>
      <c r="BD179" s="16"/>
      <c r="BE179" s="22"/>
      <c r="BF179" s="17"/>
      <c r="CG179" s="22"/>
      <c r="CI179" s="17"/>
      <c r="CJ179" s="16"/>
      <c r="CL179" s="16"/>
      <c r="DN179" s="17"/>
      <c r="DP179" s="17"/>
      <c r="DQ179" s="16"/>
      <c r="DS179" s="22"/>
      <c r="EU179" s="16"/>
      <c r="EV179" s="22"/>
      <c r="EW179" s="17"/>
      <c r="FX179" s="22"/>
      <c r="FZ179" s="17"/>
      <c r="HU179" s="16"/>
      <c r="HV179" s="17"/>
      <c r="JA179" s="22"/>
      <c r="JB179" s="16"/>
      <c r="JC179" s="17"/>
      <c r="KU179" s="16"/>
      <c r="KV179" s="17"/>
      <c r="NF179" s="22"/>
      <c r="NG179" s="16"/>
      <c r="NH179" s="17"/>
      <c r="OG179" s="28"/>
    </row>
    <row r="180" spans="3:397" ht="5.0999999999999996" customHeight="1" x14ac:dyDescent="0.25">
      <c r="C180" s="27"/>
      <c r="Z180" s="16"/>
      <c r="AB180" s="22"/>
      <c r="BD180" s="16"/>
      <c r="BE180" s="22"/>
      <c r="BF180" s="17"/>
      <c r="CG180" s="22"/>
      <c r="CI180" s="17"/>
      <c r="CJ180" s="16"/>
      <c r="CL180" s="16"/>
      <c r="DN180" s="17"/>
      <c r="DP180" s="17"/>
      <c r="DQ180" s="16"/>
      <c r="DS180" s="22"/>
      <c r="EU180" s="16"/>
      <c r="EV180" s="22"/>
      <c r="EW180" s="17"/>
      <c r="FX180" s="22"/>
      <c r="FZ180" s="17"/>
      <c r="HU180" s="16"/>
      <c r="HV180" s="17"/>
      <c r="JA180" s="22"/>
      <c r="JB180" s="16"/>
      <c r="JC180" s="17"/>
      <c r="KU180" s="16"/>
      <c r="KV180" s="17"/>
      <c r="NF180" s="22"/>
      <c r="NG180" s="16"/>
      <c r="NH180" s="17"/>
      <c r="OG180" s="28"/>
    </row>
    <row r="181" spans="3:397" ht="5.0999999999999996" customHeight="1" x14ac:dyDescent="0.25">
      <c r="C181" s="27"/>
      <c r="Z181" s="16"/>
      <c r="AB181" s="22"/>
      <c r="BD181" s="16"/>
      <c r="BE181" s="22"/>
      <c r="BF181" s="17"/>
      <c r="CG181" s="22"/>
      <c r="CI181" s="17"/>
      <c r="CJ181" s="16"/>
      <c r="CL181" s="16"/>
      <c r="DN181" s="17"/>
      <c r="DP181" s="17"/>
      <c r="DQ181" s="16"/>
      <c r="DS181" s="22"/>
      <c r="EU181" s="16"/>
      <c r="EV181" s="22"/>
      <c r="EW181" s="17"/>
      <c r="FX181" s="22"/>
      <c r="FZ181" s="17"/>
      <c r="HU181" s="16"/>
      <c r="HV181" s="17"/>
      <c r="JA181" s="22"/>
      <c r="JB181" s="16"/>
      <c r="JC181" s="17"/>
      <c r="KU181" s="16"/>
      <c r="KV181" s="17"/>
      <c r="NF181" s="22"/>
      <c r="NG181" s="16"/>
      <c r="NH181" s="17"/>
      <c r="OG181" s="28"/>
    </row>
    <row r="182" spans="3:397" ht="5.0999999999999996" customHeight="1" x14ac:dyDescent="0.25">
      <c r="C182" s="27"/>
      <c r="Z182" s="16"/>
      <c r="AB182" s="22"/>
      <c r="BD182" s="16"/>
      <c r="BE182" s="22"/>
      <c r="BF182" s="17"/>
      <c r="CG182" s="22"/>
      <c r="CI182" s="17"/>
      <c r="CJ182" s="16"/>
      <c r="CL182" s="16"/>
      <c r="DN182" s="17"/>
      <c r="DP182" s="17"/>
      <c r="DQ182" s="16"/>
      <c r="DS182" s="22"/>
      <c r="EU182" s="16"/>
      <c r="EV182" s="22"/>
      <c r="EW182" s="17"/>
      <c r="FX182" s="22"/>
      <c r="FZ182" s="17"/>
      <c r="HU182" s="16"/>
      <c r="HV182" s="17"/>
      <c r="JA182" s="22"/>
      <c r="JB182" s="16"/>
      <c r="JC182" s="17"/>
      <c r="KU182" s="16"/>
      <c r="KV182" s="17"/>
      <c r="NF182" s="22"/>
      <c r="NG182" s="16"/>
      <c r="NH182" s="17"/>
      <c r="OG182" s="28"/>
    </row>
    <row r="183" spans="3:397" ht="5.0999999999999996" customHeight="1" x14ac:dyDescent="0.25">
      <c r="C183" s="27"/>
      <c r="Z183" s="16"/>
      <c r="AB183" s="22"/>
      <c r="BD183" s="16"/>
      <c r="BE183" s="22"/>
      <c r="BF183" s="17"/>
      <c r="CG183" s="22"/>
      <c r="CI183" s="17"/>
      <c r="CJ183" s="16"/>
      <c r="CL183" s="16"/>
      <c r="DN183" s="17"/>
      <c r="DP183" s="17"/>
      <c r="DQ183" s="16"/>
      <c r="DS183" s="22"/>
      <c r="EU183" s="16"/>
      <c r="EV183" s="22"/>
      <c r="EW183" s="17"/>
      <c r="FX183" s="22"/>
      <c r="FZ183" s="17"/>
      <c r="HU183" s="16"/>
      <c r="HV183" s="17"/>
      <c r="JA183" s="22"/>
      <c r="JB183" s="16"/>
      <c r="JC183" s="17"/>
      <c r="KU183" s="16"/>
      <c r="KV183" s="17"/>
      <c r="NF183" s="22"/>
      <c r="NG183" s="16"/>
      <c r="NH183" s="17"/>
      <c r="OG183" s="28"/>
    </row>
    <row r="184" spans="3:397" ht="5.0999999999999996" customHeight="1" x14ac:dyDescent="0.25">
      <c r="C184" s="27"/>
      <c r="Z184" s="16"/>
      <c r="AB184" s="22"/>
      <c r="BD184" s="16"/>
      <c r="BE184" s="22"/>
      <c r="BF184" s="17"/>
      <c r="CG184" s="22"/>
      <c r="CI184" s="17"/>
      <c r="CJ184" s="16"/>
      <c r="CL184" s="16"/>
      <c r="DN184" s="17"/>
      <c r="DP184" s="17"/>
      <c r="DQ184" s="16"/>
      <c r="DS184" s="22"/>
      <c r="EU184" s="16"/>
      <c r="EV184" s="22"/>
      <c r="EW184" s="17"/>
      <c r="FX184" s="22"/>
      <c r="FZ184" s="17"/>
      <c r="HU184" s="16"/>
      <c r="HV184" s="17"/>
      <c r="JA184" s="22"/>
      <c r="JB184" s="16"/>
      <c r="JC184" s="17"/>
      <c r="KU184" s="16"/>
      <c r="KV184" s="17"/>
      <c r="NF184" s="22"/>
      <c r="NG184" s="16"/>
      <c r="NH184" s="17"/>
      <c r="OG184" s="28"/>
    </row>
    <row r="185" spans="3:397" ht="5.0999999999999996" customHeight="1" x14ac:dyDescent="0.25">
      <c r="C185" s="27"/>
      <c r="Z185" s="16"/>
      <c r="AB185" s="22"/>
      <c r="BD185" s="16"/>
      <c r="BE185" s="22"/>
      <c r="BF185" s="17"/>
      <c r="CG185" s="22"/>
      <c r="CI185" s="17"/>
      <c r="CJ185" s="16"/>
      <c r="CL185" s="16"/>
      <c r="DN185" s="17"/>
      <c r="DP185" s="17"/>
      <c r="DQ185" s="16"/>
      <c r="DS185" s="22"/>
      <c r="EU185" s="16"/>
      <c r="EV185" s="22"/>
      <c r="EW185" s="17"/>
      <c r="FX185" s="22"/>
      <c r="FZ185" s="17"/>
      <c r="HU185" s="16"/>
      <c r="HV185" s="17"/>
      <c r="JA185" s="22"/>
      <c r="JB185" s="16"/>
      <c r="JC185" s="17"/>
      <c r="KU185" s="16"/>
      <c r="KV185" s="17"/>
      <c r="NF185" s="22"/>
      <c r="NG185" s="16"/>
      <c r="NH185" s="17"/>
      <c r="OG185" s="28"/>
    </row>
    <row r="186" spans="3:397" ht="5.0999999999999996" customHeight="1" x14ac:dyDescent="0.25">
      <c r="C186" s="27"/>
      <c r="Z186" s="16"/>
      <c r="AB186" s="22"/>
      <c r="BD186" s="16"/>
      <c r="BE186" s="22"/>
      <c r="BF186" s="17"/>
      <c r="CG186" s="22"/>
      <c r="CI186" s="17"/>
      <c r="CJ186" s="16"/>
      <c r="CL186" s="16"/>
      <c r="DN186" s="17"/>
      <c r="DP186" s="17"/>
      <c r="DQ186" s="16"/>
      <c r="DS186" s="22"/>
      <c r="EU186" s="16"/>
      <c r="EV186" s="22"/>
      <c r="EW186" s="17"/>
      <c r="FX186" s="22"/>
      <c r="FZ186" s="17"/>
      <c r="HU186" s="16"/>
      <c r="HV186" s="17"/>
      <c r="JA186" s="22"/>
      <c r="JB186" s="16"/>
      <c r="JC186" s="17"/>
      <c r="KU186" s="16"/>
      <c r="KV186" s="17"/>
      <c r="NF186" s="22"/>
      <c r="NG186" s="16"/>
      <c r="NH186" s="17"/>
      <c r="OG186" s="28"/>
    </row>
    <row r="187" spans="3:397" ht="5.0999999999999996" customHeight="1" x14ac:dyDescent="0.25">
      <c r="C187" s="27"/>
      <c r="Z187" s="16"/>
      <c r="AB187" s="22"/>
      <c r="BD187" s="16"/>
      <c r="BE187" s="22"/>
      <c r="BF187" s="17"/>
      <c r="CG187" s="22"/>
      <c r="CI187" s="17"/>
      <c r="CJ187" s="16"/>
      <c r="CL187" s="16"/>
      <c r="DN187" s="17"/>
      <c r="DP187" s="17"/>
      <c r="DQ187" s="16"/>
      <c r="DS187" s="22"/>
      <c r="EU187" s="16"/>
      <c r="EV187" s="22"/>
      <c r="EW187" s="17"/>
      <c r="FX187" s="22"/>
      <c r="FZ187" s="17"/>
      <c r="HU187" s="16"/>
      <c r="HV187" s="17"/>
      <c r="JA187" s="22"/>
      <c r="JB187" s="16"/>
      <c r="JC187" s="17"/>
      <c r="KU187" s="16"/>
      <c r="KV187" s="17"/>
      <c r="NF187" s="22"/>
      <c r="NG187" s="16"/>
      <c r="NH187" s="17"/>
      <c r="OG187" s="28"/>
    </row>
    <row r="188" spans="3:397" ht="5.0999999999999996" customHeight="1" x14ac:dyDescent="0.25">
      <c r="C188" s="27"/>
      <c r="Z188" s="16"/>
      <c r="AB188" s="22"/>
      <c r="BD188" s="16"/>
      <c r="BE188" s="22"/>
      <c r="BF188" s="17"/>
      <c r="CG188" s="22"/>
      <c r="CI188" s="17"/>
      <c r="CJ188" s="16"/>
      <c r="CL188" s="16"/>
      <c r="DN188" s="17"/>
      <c r="DP188" s="17"/>
      <c r="DQ188" s="16"/>
      <c r="DS188" s="22"/>
      <c r="EU188" s="16"/>
      <c r="EV188" s="22"/>
      <c r="EW188" s="17"/>
      <c r="FX188" s="22"/>
      <c r="FZ188" s="17"/>
      <c r="HU188" s="16"/>
      <c r="HV188" s="17"/>
      <c r="JA188" s="22"/>
      <c r="JB188" s="16"/>
      <c r="JC188" s="17"/>
      <c r="KU188" s="16"/>
      <c r="KV188" s="17"/>
      <c r="NF188" s="22"/>
      <c r="NG188" s="16"/>
      <c r="NH188" s="17"/>
      <c r="OG188" s="28"/>
    </row>
    <row r="189" spans="3:397" ht="5.0999999999999996" customHeight="1" x14ac:dyDescent="0.25">
      <c r="C189" s="27"/>
      <c r="Z189" s="16"/>
      <c r="AB189" s="22"/>
      <c r="BD189" s="16"/>
      <c r="BE189" s="22"/>
      <c r="BF189" s="17"/>
      <c r="CG189" s="22"/>
      <c r="CI189" s="17"/>
      <c r="CJ189" s="16"/>
      <c r="CL189" s="16"/>
      <c r="DN189" s="17"/>
      <c r="DP189" s="17"/>
      <c r="DQ189" s="16"/>
      <c r="DS189" s="22"/>
      <c r="EU189" s="16"/>
      <c r="EV189" s="22"/>
      <c r="EW189" s="17"/>
      <c r="FX189" s="22"/>
      <c r="FZ189" s="17"/>
      <c r="HU189" s="16"/>
      <c r="HV189" s="17"/>
      <c r="JA189" s="22"/>
      <c r="JB189" s="16"/>
      <c r="JC189" s="17"/>
      <c r="KU189" s="16"/>
      <c r="KV189" s="17"/>
      <c r="NF189" s="22"/>
      <c r="NG189" s="16"/>
      <c r="NH189" s="17"/>
      <c r="OG189" s="28"/>
    </row>
    <row r="190" spans="3:397" ht="5.0999999999999996" customHeight="1" x14ac:dyDescent="0.25">
      <c r="C190" s="27"/>
      <c r="Z190" s="16"/>
      <c r="AB190" s="22"/>
      <c r="BD190" s="16"/>
      <c r="BE190" s="22"/>
      <c r="BF190" s="17"/>
      <c r="CG190" s="22"/>
      <c r="CI190" s="17"/>
      <c r="CJ190" s="16"/>
      <c r="CL190" s="16"/>
      <c r="DN190" s="17"/>
      <c r="DP190" s="17"/>
      <c r="DQ190" s="16"/>
      <c r="DS190" s="22"/>
      <c r="EU190" s="16"/>
      <c r="EV190" s="22"/>
      <c r="EW190" s="17"/>
      <c r="FX190" s="22"/>
      <c r="FZ190" s="17"/>
      <c r="HU190" s="16"/>
      <c r="HV190" s="17"/>
      <c r="JA190" s="22"/>
      <c r="JB190" s="16"/>
      <c r="JC190" s="17"/>
      <c r="KU190" s="16"/>
      <c r="KV190" s="17"/>
      <c r="NF190" s="22"/>
      <c r="NG190" s="16"/>
      <c r="NH190" s="17"/>
      <c r="OG190" s="28"/>
    </row>
    <row r="191" spans="3:397" ht="5.0999999999999996" customHeight="1" x14ac:dyDescent="0.25">
      <c r="C191" s="27"/>
      <c r="Z191" s="16"/>
      <c r="AB191" s="22"/>
      <c r="BD191" s="16"/>
      <c r="BE191" s="22"/>
      <c r="BF191" s="17"/>
      <c r="CG191" s="22"/>
      <c r="CI191" s="17"/>
      <c r="CJ191" s="16"/>
      <c r="CL191" s="16"/>
      <c r="DN191" s="17"/>
      <c r="DP191" s="17"/>
      <c r="DQ191" s="16"/>
      <c r="DS191" s="22"/>
      <c r="EU191" s="16"/>
      <c r="EV191" s="22"/>
      <c r="EW191" s="17"/>
      <c r="FX191" s="22"/>
      <c r="FZ191" s="17"/>
      <c r="HU191" s="16"/>
      <c r="HV191" s="17"/>
      <c r="JA191" s="22"/>
      <c r="JB191" s="16"/>
      <c r="JC191" s="17"/>
      <c r="KU191" s="16"/>
      <c r="KV191" s="17"/>
      <c r="NF191" s="22"/>
      <c r="NG191" s="16"/>
      <c r="NH191" s="17"/>
      <c r="OG191" s="28"/>
    </row>
    <row r="192" spans="3:397" ht="5.0999999999999996" customHeight="1" x14ac:dyDescent="0.25">
      <c r="C192" s="27"/>
      <c r="Z192" s="16"/>
      <c r="AB192" s="22"/>
      <c r="BD192" s="16"/>
      <c r="BE192" s="22"/>
      <c r="BF192" s="17"/>
      <c r="CG192" s="22"/>
      <c r="CI192" s="17"/>
      <c r="CJ192" s="16"/>
      <c r="CL192" s="16"/>
      <c r="DN192" s="17"/>
      <c r="DP192" s="17"/>
      <c r="DQ192" s="16"/>
      <c r="DS192" s="22"/>
      <c r="EU192" s="16"/>
      <c r="EV192" s="22"/>
      <c r="EW192" s="17"/>
      <c r="FX192" s="22"/>
      <c r="FZ192" s="17"/>
      <c r="HU192" s="16"/>
      <c r="HV192" s="17"/>
      <c r="JA192" s="22"/>
      <c r="JB192" s="16"/>
      <c r="JC192" s="17"/>
      <c r="KU192" s="16"/>
      <c r="KV192" s="17"/>
      <c r="NF192" s="22"/>
      <c r="NG192" s="16"/>
      <c r="NH192" s="17"/>
      <c r="OG192" s="28"/>
    </row>
    <row r="193" spans="3:397" ht="5.0999999999999996" customHeight="1" x14ac:dyDescent="0.25">
      <c r="C193" s="27"/>
      <c r="Z193" s="16"/>
      <c r="AB193" s="22"/>
      <c r="BD193" s="16"/>
      <c r="BE193" s="22"/>
      <c r="BF193" s="17"/>
      <c r="CG193" s="22"/>
      <c r="CI193" s="17"/>
      <c r="CJ193" s="16"/>
      <c r="CL193" s="16"/>
      <c r="DN193" s="17"/>
      <c r="DP193" s="17"/>
      <c r="DQ193" s="16"/>
      <c r="DS193" s="22"/>
      <c r="EU193" s="16"/>
      <c r="EV193" s="22"/>
      <c r="EW193" s="17"/>
      <c r="FX193" s="22"/>
      <c r="FZ193" s="17"/>
      <c r="HU193" s="16"/>
      <c r="HV193" s="17"/>
      <c r="JA193" s="22"/>
      <c r="JB193" s="16"/>
      <c r="JC193" s="17"/>
      <c r="KU193" s="16"/>
      <c r="KV193" s="17"/>
      <c r="NF193" s="22"/>
      <c r="NG193" s="16"/>
      <c r="NH193" s="17"/>
      <c r="OG193" s="28"/>
    </row>
    <row r="194" spans="3:397" ht="5.0999999999999996" customHeight="1" x14ac:dyDescent="0.25">
      <c r="C194" s="27"/>
      <c r="Z194" s="16"/>
      <c r="AB194" s="22"/>
      <c r="BD194" s="16"/>
      <c r="BE194" s="22"/>
      <c r="BF194" s="17"/>
      <c r="CG194" s="22"/>
      <c r="CI194" s="17"/>
      <c r="CJ194" s="16"/>
      <c r="CL194" s="16"/>
      <c r="DN194" s="17"/>
      <c r="DP194" s="17"/>
      <c r="DQ194" s="16"/>
      <c r="DS194" s="22"/>
      <c r="EU194" s="16"/>
      <c r="EV194" s="22"/>
      <c r="EW194" s="17"/>
      <c r="FX194" s="22"/>
      <c r="FZ194" s="17"/>
      <c r="HU194" s="16"/>
      <c r="HV194" s="17"/>
      <c r="JA194" s="22"/>
      <c r="JB194" s="16"/>
      <c r="JC194" s="17"/>
      <c r="KU194" s="16"/>
      <c r="KV194" s="17"/>
      <c r="NF194" s="22"/>
      <c r="NG194" s="16"/>
      <c r="NH194" s="17"/>
      <c r="OG194" s="28"/>
    </row>
    <row r="195" spans="3:397" ht="5.0999999999999996" customHeight="1" x14ac:dyDescent="0.25">
      <c r="C195" s="27"/>
      <c r="Z195" s="16"/>
      <c r="AB195" s="22"/>
      <c r="BD195" s="16"/>
      <c r="BE195" s="22"/>
      <c r="BF195" s="17"/>
      <c r="CG195" s="22"/>
      <c r="CI195" s="17"/>
      <c r="CJ195" s="16"/>
      <c r="CL195" s="16"/>
      <c r="DN195" s="17"/>
      <c r="DP195" s="17"/>
      <c r="DQ195" s="16"/>
      <c r="DS195" s="22"/>
      <c r="EU195" s="16"/>
      <c r="EV195" s="22"/>
      <c r="EW195" s="17"/>
      <c r="FX195" s="22"/>
      <c r="FZ195" s="17"/>
      <c r="HU195" s="16"/>
      <c r="HV195" s="17"/>
      <c r="JA195" s="22"/>
      <c r="JB195" s="16"/>
      <c r="JC195" s="17"/>
      <c r="KU195" s="16"/>
      <c r="KV195" s="17"/>
      <c r="NF195" s="22"/>
      <c r="NG195" s="16"/>
      <c r="NH195" s="17"/>
      <c r="OG195" s="28"/>
    </row>
    <row r="196" spans="3:397" ht="5.0999999999999996" customHeight="1" x14ac:dyDescent="0.25">
      <c r="C196" s="27"/>
      <c r="Z196" s="16"/>
      <c r="AB196" s="22"/>
      <c r="BD196" s="16"/>
      <c r="BE196" s="22"/>
      <c r="BF196" s="17"/>
      <c r="CG196" s="22"/>
      <c r="CI196" s="17"/>
      <c r="CJ196" s="16"/>
      <c r="CL196" s="16"/>
      <c r="DN196" s="17"/>
      <c r="DP196" s="17"/>
      <c r="DQ196" s="16"/>
      <c r="DS196" s="22"/>
      <c r="EU196" s="16"/>
      <c r="EV196" s="22"/>
      <c r="EW196" s="17"/>
      <c r="FX196" s="22"/>
      <c r="FZ196" s="17"/>
      <c r="HU196" s="16"/>
      <c r="HV196" s="17"/>
      <c r="JA196" s="22"/>
      <c r="JB196" s="16"/>
      <c r="JC196" s="17"/>
      <c r="KU196" s="16"/>
      <c r="KV196" s="17"/>
      <c r="NF196" s="22"/>
      <c r="NG196" s="16"/>
      <c r="NH196" s="17"/>
      <c r="OG196" s="28"/>
    </row>
    <row r="197" spans="3:397" ht="5.0999999999999996" customHeight="1" x14ac:dyDescent="0.25">
      <c r="C197" s="27"/>
      <c r="Z197" s="16"/>
      <c r="AB197" s="22"/>
      <c r="BD197" s="16"/>
      <c r="BE197" s="22"/>
      <c r="BF197" s="17"/>
      <c r="CG197" s="22"/>
      <c r="CI197" s="17"/>
      <c r="CJ197" s="16"/>
      <c r="CL197" s="16"/>
      <c r="DN197" s="17"/>
      <c r="DP197" s="17"/>
      <c r="DQ197" s="16"/>
      <c r="DS197" s="22"/>
      <c r="EU197" s="16"/>
      <c r="EV197" s="22"/>
      <c r="EW197" s="17"/>
      <c r="FX197" s="22"/>
      <c r="FZ197" s="17"/>
      <c r="HU197" s="16"/>
      <c r="HV197" s="17"/>
      <c r="JA197" s="22"/>
      <c r="JB197" s="16"/>
      <c r="JC197" s="17"/>
      <c r="KU197" s="16"/>
      <c r="KV197" s="17"/>
      <c r="NF197" s="22"/>
      <c r="NG197" s="16"/>
      <c r="NH197" s="17"/>
      <c r="OG197" s="28"/>
    </row>
    <row r="198" spans="3:397" ht="5.0999999999999996" customHeight="1" x14ac:dyDescent="0.25">
      <c r="C198" s="27"/>
      <c r="Z198" s="16"/>
      <c r="AB198" s="22"/>
      <c r="BD198" s="16"/>
      <c r="BE198" s="22"/>
      <c r="BF198" s="17"/>
      <c r="CG198" s="22"/>
      <c r="CI198" s="17"/>
      <c r="CJ198" s="16"/>
      <c r="CL198" s="16"/>
      <c r="DN198" s="17"/>
      <c r="DP198" s="17"/>
      <c r="DQ198" s="16"/>
      <c r="DS198" s="22"/>
      <c r="EU198" s="16"/>
      <c r="EV198" s="22"/>
      <c r="EW198" s="17"/>
      <c r="FX198" s="22"/>
      <c r="FZ198" s="17"/>
      <c r="HU198" s="16"/>
      <c r="HV198" s="17"/>
      <c r="JA198" s="22"/>
      <c r="JB198" s="16"/>
      <c r="JC198" s="17"/>
      <c r="KU198" s="16"/>
      <c r="KV198" s="17"/>
      <c r="NF198" s="22"/>
      <c r="NG198" s="16"/>
      <c r="NH198" s="17"/>
      <c r="OG198" s="28"/>
    </row>
    <row r="199" spans="3:397" ht="5.0999999999999996" customHeight="1" x14ac:dyDescent="0.25">
      <c r="C199" s="27"/>
      <c r="Z199" s="16"/>
      <c r="AB199" s="22"/>
      <c r="BD199" s="16"/>
      <c r="BE199" s="22"/>
      <c r="BF199" s="17"/>
      <c r="CG199" s="22"/>
      <c r="CI199" s="17"/>
      <c r="CJ199" s="16"/>
      <c r="CL199" s="16"/>
      <c r="DN199" s="17"/>
      <c r="DP199" s="17"/>
      <c r="DQ199" s="16"/>
      <c r="DS199" s="22"/>
      <c r="EU199" s="16"/>
      <c r="EV199" s="22"/>
      <c r="EW199" s="17"/>
      <c r="FX199" s="22"/>
      <c r="FZ199" s="17"/>
      <c r="HU199" s="16"/>
      <c r="HV199" s="17"/>
      <c r="JA199" s="22"/>
      <c r="JB199" s="16"/>
      <c r="JC199" s="17"/>
      <c r="KU199" s="16"/>
      <c r="KV199" s="17"/>
      <c r="NF199" s="22"/>
      <c r="NG199" s="16"/>
      <c r="NH199" s="17"/>
      <c r="OG199" s="28"/>
    </row>
    <row r="200" spans="3:397" ht="5.0999999999999996" customHeight="1" x14ac:dyDescent="0.25">
      <c r="C200" s="27"/>
      <c r="Z200" s="16"/>
      <c r="AB200" s="22"/>
      <c r="BD200" s="16"/>
      <c r="BE200" s="22"/>
      <c r="BF200" s="17"/>
      <c r="CG200" s="22"/>
      <c r="CI200" s="17"/>
      <c r="CJ200" s="16"/>
      <c r="CL200" s="16"/>
      <c r="DN200" s="17"/>
      <c r="DP200" s="17"/>
      <c r="DQ200" s="16"/>
      <c r="DS200" s="22"/>
      <c r="EU200" s="16"/>
      <c r="EV200" s="22"/>
      <c r="EW200" s="17"/>
      <c r="FX200" s="22"/>
      <c r="FZ200" s="17"/>
      <c r="HU200" s="16"/>
      <c r="HV200" s="17"/>
      <c r="JA200" s="22"/>
      <c r="JB200" s="16"/>
      <c r="JC200" s="17"/>
      <c r="KU200" s="16"/>
      <c r="KV200" s="17"/>
      <c r="NF200" s="22"/>
      <c r="NG200" s="16"/>
      <c r="NH200" s="17"/>
      <c r="OG200" s="28"/>
    </row>
    <row r="201" spans="3:397" ht="5.0999999999999996" customHeight="1" x14ac:dyDescent="0.25">
      <c r="C201" s="27"/>
      <c r="Z201" s="16"/>
      <c r="AB201" s="22"/>
      <c r="BD201" s="16"/>
      <c r="BE201" s="22"/>
      <c r="BF201" s="17"/>
      <c r="CG201" s="22"/>
      <c r="CI201" s="17"/>
      <c r="CJ201" s="16"/>
      <c r="CL201" s="16"/>
      <c r="DN201" s="17"/>
      <c r="DP201" s="17"/>
      <c r="DQ201" s="16"/>
      <c r="DS201" s="22"/>
      <c r="EU201" s="16"/>
      <c r="EV201" s="22"/>
      <c r="EW201" s="17"/>
      <c r="FX201" s="22"/>
      <c r="FZ201" s="17"/>
      <c r="HU201" s="16"/>
      <c r="HV201" s="17"/>
      <c r="JA201" s="22"/>
      <c r="JB201" s="16"/>
      <c r="JC201" s="17"/>
      <c r="KU201" s="16"/>
      <c r="KV201" s="17"/>
      <c r="NF201" s="22"/>
      <c r="NG201" s="16"/>
      <c r="NH201" s="17"/>
      <c r="OG201" s="28"/>
    </row>
    <row r="202" spans="3:397" ht="5.0999999999999996" customHeight="1" x14ac:dyDescent="0.25">
      <c r="C202" s="27"/>
      <c r="Z202" s="16"/>
      <c r="AB202" s="22"/>
      <c r="BD202" s="16"/>
      <c r="BE202" s="22"/>
      <c r="BF202" s="17"/>
      <c r="CG202" s="22"/>
      <c r="CI202" s="17"/>
      <c r="CJ202" s="16"/>
      <c r="CL202" s="16"/>
      <c r="DN202" s="17"/>
      <c r="DP202" s="17"/>
      <c r="DQ202" s="16"/>
      <c r="DS202" s="22"/>
      <c r="EU202" s="16"/>
      <c r="EV202" s="22"/>
      <c r="EW202" s="17"/>
      <c r="FX202" s="22"/>
      <c r="FZ202" s="17"/>
      <c r="HU202" s="16"/>
      <c r="HV202" s="17"/>
      <c r="JA202" s="22"/>
      <c r="JB202" s="16"/>
      <c r="JC202" s="17"/>
      <c r="KU202" s="16"/>
      <c r="KV202" s="17"/>
      <c r="NF202" s="22"/>
      <c r="NG202" s="16"/>
      <c r="NH202" s="17"/>
      <c r="OG202" s="28"/>
    </row>
    <row r="203" spans="3:397" ht="5.0999999999999996" customHeight="1" x14ac:dyDescent="0.25">
      <c r="C203" s="27"/>
      <c r="Z203" s="16"/>
      <c r="AB203" s="22"/>
      <c r="BD203" s="16"/>
      <c r="BE203" s="22"/>
      <c r="BF203" s="17"/>
      <c r="CG203" s="22"/>
      <c r="CI203" s="17"/>
      <c r="CJ203" s="16"/>
      <c r="CL203" s="16"/>
      <c r="DN203" s="17"/>
      <c r="DP203" s="17"/>
      <c r="DQ203" s="16"/>
      <c r="DS203" s="22"/>
      <c r="EU203" s="16"/>
      <c r="EV203" s="22"/>
      <c r="EW203" s="17"/>
      <c r="FX203" s="22"/>
      <c r="FZ203" s="17"/>
      <c r="HU203" s="16"/>
      <c r="HV203" s="17"/>
      <c r="JA203" s="22"/>
      <c r="JB203" s="16"/>
      <c r="JC203" s="17"/>
      <c r="KU203" s="16"/>
      <c r="KV203" s="17"/>
      <c r="NF203" s="22"/>
      <c r="NG203" s="16"/>
      <c r="NH203" s="17"/>
      <c r="OG203" s="28"/>
    </row>
    <row r="204" spans="3:397" ht="5.0999999999999996" customHeight="1" x14ac:dyDescent="0.25">
      <c r="C204" s="27"/>
      <c r="Z204" s="16"/>
      <c r="AB204" s="22"/>
      <c r="BD204" s="16"/>
      <c r="BE204" s="22"/>
      <c r="BF204" s="17"/>
      <c r="CG204" s="22"/>
      <c r="CI204" s="17"/>
      <c r="CJ204" s="16"/>
      <c r="CL204" s="16"/>
      <c r="DN204" s="17"/>
      <c r="DP204" s="17"/>
      <c r="DQ204" s="16"/>
      <c r="DS204" s="22"/>
      <c r="EU204" s="16"/>
      <c r="EV204" s="22"/>
      <c r="EW204" s="17"/>
      <c r="FX204" s="22"/>
      <c r="FZ204" s="17"/>
      <c r="HU204" s="16"/>
      <c r="HV204" s="17"/>
      <c r="JA204" s="22"/>
      <c r="JB204" s="16"/>
      <c r="JC204" s="17"/>
      <c r="KU204" s="16"/>
      <c r="KV204" s="17"/>
      <c r="NF204" s="22"/>
      <c r="NG204" s="16"/>
      <c r="NH204" s="17"/>
      <c r="OG204" s="28"/>
    </row>
    <row r="205" spans="3:397" ht="5.0999999999999996" customHeight="1" x14ac:dyDescent="0.25">
      <c r="C205" s="27"/>
      <c r="Z205" s="16"/>
      <c r="AB205" s="23"/>
      <c r="AC205" s="41"/>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1"/>
      <c r="BE205" s="12"/>
      <c r="BF205" s="42"/>
      <c r="BG205" s="40"/>
      <c r="BH205" s="40"/>
      <c r="BI205" s="40"/>
      <c r="BJ205" s="40"/>
      <c r="BK205" s="40"/>
      <c r="BL205" s="40"/>
      <c r="BM205" s="40"/>
      <c r="BN205" s="40"/>
      <c r="BO205" s="40"/>
      <c r="BP205" s="40"/>
      <c r="BQ205" s="40"/>
      <c r="BR205" s="40"/>
      <c r="BS205" s="40"/>
      <c r="BT205" s="40"/>
      <c r="BU205" s="40"/>
      <c r="BV205" s="40"/>
      <c r="BW205" s="40"/>
      <c r="BX205" s="40"/>
      <c r="BY205" s="40"/>
      <c r="BZ205" s="40"/>
      <c r="CA205" s="40"/>
      <c r="CB205" s="40"/>
      <c r="CC205" s="40"/>
      <c r="CD205" s="40"/>
      <c r="CE205" s="40"/>
      <c r="CF205" s="40"/>
      <c r="CG205" s="12"/>
      <c r="CI205" s="17"/>
      <c r="CJ205" s="16"/>
      <c r="CL205" s="16"/>
      <c r="DN205" s="17"/>
      <c r="DP205" s="17"/>
      <c r="DQ205" s="16"/>
      <c r="DR205" s="17"/>
      <c r="DS205" s="20"/>
      <c r="DT205" s="41"/>
      <c r="DU205" s="40"/>
      <c r="DV205" s="40"/>
      <c r="DW205" s="40"/>
      <c r="DX205" s="40"/>
      <c r="DY205" s="40"/>
      <c r="DZ205" s="40"/>
      <c r="EA205" s="40"/>
      <c r="EB205" s="40"/>
      <c r="EC205" s="40"/>
      <c r="ED205" s="40"/>
      <c r="EE205" s="40"/>
      <c r="EF205" s="40"/>
      <c r="EG205" s="40"/>
      <c r="EH205" s="40"/>
      <c r="EI205" s="40"/>
      <c r="EJ205" s="40"/>
      <c r="EK205" s="40"/>
      <c r="EL205" s="40"/>
      <c r="EM205" s="40"/>
      <c r="EN205" s="40"/>
      <c r="EO205" s="40"/>
      <c r="EP205" s="40"/>
      <c r="EQ205" s="40"/>
      <c r="ER205" s="40"/>
      <c r="ES205" s="40"/>
      <c r="ET205" s="40"/>
      <c r="EU205" s="41"/>
      <c r="EV205" s="12"/>
      <c r="EW205" s="42"/>
      <c r="EX205" s="40"/>
      <c r="EY205" s="40"/>
      <c r="EZ205" s="40"/>
      <c r="FA205" s="40"/>
      <c r="FB205" s="40"/>
      <c r="FC205" s="40"/>
      <c r="FD205" s="40"/>
      <c r="FE205" s="40"/>
      <c r="FF205" s="40"/>
      <c r="FG205" s="40"/>
      <c r="FH205" s="40"/>
      <c r="FI205" s="40"/>
      <c r="FJ205" s="40"/>
      <c r="FK205" s="40"/>
      <c r="FL205" s="40"/>
      <c r="FM205" s="40"/>
      <c r="FN205" s="40"/>
      <c r="FO205" s="40"/>
      <c r="FP205" s="40"/>
      <c r="FQ205" s="40"/>
      <c r="FR205" s="40"/>
      <c r="FS205" s="40"/>
      <c r="FT205" s="40"/>
      <c r="FU205" s="40"/>
      <c r="FV205" s="40"/>
      <c r="FW205" s="40"/>
      <c r="FX205" s="12"/>
      <c r="FZ205" s="17"/>
      <c r="HU205" s="16"/>
      <c r="HV205" s="17"/>
      <c r="JA205" s="22"/>
      <c r="JB205" s="16"/>
      <c r="JC205" s="17"/>
      <c r="KU205" s="16"/>
      <c r="KV205" s="17"/>
      <c r="NF205" s="22"/>
      <c r="NG205" s="16"/>
      <c r="NH205" s="17"/>
      <c r="OG205" s="28"/>
    </row>
    <row r="206" spans="3:397" ht="5.0999999999999996" customHeight="1" x14ac:dyDescent="0.25">
      <c r="C206" s="27"/>
      <c r="Z206" s="16"/>
      <c r="AA206" s="17"/>
      <c r="CH206" s="16"/>
      <c r="CI206" s="17"/>
      <c r="CJ206" s="13"/>
      <c r="CK206" s="14"/>
      <c r="CL206" s="14"/>
      <c r="CM206" s="14"/>
      <c r="CN206" s="14"/>
      <c r="CO206" s="14"/>
      <c r="CP206" s="14"/>
      <c r="CQ206" s="14"/>
      <c r="CR206" s="14"/>
      <c r="CS206" s="14"/>
      <c r="CT206" s="14"/>
      <c r="CU206" s="14"/>
      <c r="CV206" s="14"/>
      <c r="CW206" s="14"/>
      <c r="CX206" s="14"/>
      <c r="CY206" s="14"/>
      <c r="CZ206" s="14"/>
      <c r="DA206" s="14"/>
      <c r="DB206" s="14"/>
      <c r="DC206" s="14"/>
      <c r="DD206" s="14"/>
      <c r="DE206" s="14"/>
      <c r="DF206" s="14"/>
      <c r="DG206" s="14"/>
      <c r="DH206" s="14"/>
      <c r="DI206" s="14"/>
      <c r="DJ206" s="14"/>
      <c r="DK206" s="14"/>
      <c r="DL206" s="14"/>
      <c r="DM206" s="14"/>
      <c r="DN206" s="14"/>
      <c r="DO206" s="14"/>
      <c r="DP206" s="15"/>
      <c r="DQ206" s="16"/>
      <c r="DR206" s="17"/>
      <c r="FY206" s="16"/>
      <c r="FZ206" s="17"/>
      <c r="HU206" s="18"/>
      <c r="HV206" s="20"/>
      <c r="HW206" s="19"/>
      <c r="HX206" s="19"/>
      <c r="HY206" s="19"/>
      <c r="HZ206" s="19"/>
      <c r="IA206" s="19"/>
      <c r="IB206" s="19"/>
      <c r="IC206" s="19"/>
      <c r="ID206" s="19"/>
      <c r="IE206" s="19"/>
      <c r="IF206" s="19"/>
      <c r="IG206" s="19"/>
      <c r="IH206" s="19"/>
      <c r="II206" s="19"/>
      <c r="IJ206" s="19"/>
      <c r="IK206" s="19"/>
      <c r="IL206" s="19"/>
      <c r="IM206" s="19"/>
      <c r="IN206" s="19"/>
      <c r="IO206" s="19"/>
      <c r="IP206" s="19"/>
      <c r="IQ206" s="19"/>
      <c r="IR206" s="19"/>
      <c r="IS206" s="19"/>
      <c r="IT206" s="19"/>
      <c r="IU206" s="19"/>
      <c r="IV206" s="19"/>
      <c r="IW206" s="19"/>
      <c r="IX206" s="19"/>
      <c r="IY206" s="19"/>
      <c r="IZ206" s="19"/>
      <c r="JA206" s="23"/>
      <c r="JB206" s="18"/>
      <c r="JC206" s="20"/>
      <c r="KU206" s="18"/>
      <c r="KV206" s="20"/>
      <c r="KW206" s="19"/>
      <c r="KX206" s="19"/>
      <c r="KY206" s="19"/>
      <c r="KZ206" s="19"/>
      <c r="LA206" s="19"/>
      <c r="LB206" s="19"/>
      <c r="LC206" s="19"/>
      <c r="LD206" s="19"/>
      <c r="LE206" s="19"/>
      <c r="LF206" s="19"/>
      <c r="LG206" s="19"/>
      <c r="LH206" s="19"/>
      <c r="LI206" s="19"/>
      <c r="LJ206" s="19"/>
      <c r="LK206" s="19"/>
      <c r="LL206" s="19"/>
      <c r="LM206" s="19"/>
      <c r="LN206" s="19"/>
      <c r="LO206" s="19"/>
      <c r="LP206" s="19"/>
      <c r="LQ206" s="19"/>
      <c r="LR206" s="19"/>
      <c r="LS206" s="19"/>
      <c r="LT206" s="19"/>
      <c r="LU206" s="19"/>
      <c r="LV206" s="19"/>
      <c r="LW206" s="19"/>
      <c r="LX206" s="19"/>
      <c r="LY206" s="19"/>
      <c r="LZ206" s="19"/>
      <c r="MA206" s="19"/>
      <c r="MB206" s="19"/>
      <c r="MC206" s="19"/>
      <c r="MD206" s="19"/>
      <c r="ME206" s="19"/>
      <c r="MF206" s="19"/>
      <c r="MG206" s="19"/>
      <c r="MH206" s="19"/>
      <c r="MI206" s="19"/>
      <c r="MJ206" s="19"/>
      <c r="MK206" s="19"/>
      <c r="ML206" s="19"/>
      <c r="MM206" s="19"/>
      <c r="MN206" s="19"/>
      <c r="MO206" s="19"/>
      <c r="MP206" s="19"/>
      <c r="MQ206" s="19"/>
      <c r="MR206" s="19"/>
      <c r="MS206" s="19"/>
      <c r="MT206" s="19"/>
      <c r="MU206" s="19"/>
      <c r="MV206" s="19"/>
      <c r="MW206" s="19"/>
      <c r="MX206" s="19"/>
      <c r="MY206" s="19"/>
      <c r="MZ206" s="19"/>
      <c r="NA206" s="19"/>
      <c r="NB206" s="19"/>
      <c r="NC206" s="19"/>
      <c r="ND206" s="19"/>
      <c r="NE206" s="19"/>
      <c r="NF206" s="23"/>
      <c r="NG206" s="18"/>
      <c r="NH206" s="20"/>
      <c r="OG206" s="28"/>
    </row>
    <row r="207" spans="3:397" ht="5.0999999999999996" customHeight="1" x14ac:dyDescent="0.25">
      <c r="C207" s="27"/>
      <c r="Z207" s="18"/>
      <c r="AA207" s="20"/>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c r="BC207" s="19"/>
      <c r="BD207" s="19"/>
      <c r="BE207" s="19"/>
      <c r="BF207" s="19"/>
      <c r="BG207" s="19"/>
      <c r="BH207" s="19"/>
      <c r="BI207" s="19"/>
      <c r="BJ207" s="19"/>
      <c r="BK207" s="19"/>
      <c r="BL207" s="19"/>
      <c r="BM207" s="19"/>
      <c r="BN207" s="19"/>
      <c r="BO207" s="19"/>
      <c r="BP207" s="19"/>
      <c r="BQ207" s="19"/>
      <c r="BR207" s="19"/>
      <c r="BS207" s="19"/>
      <c r="BT207" s="19"/>
      <c r="BU207" s="19"/>
      <c r="BV207" s="19"/>
      <c r="BW207" s="19"/>
      <c r="BX207" s="19"/>
      <c r="BY207" s="19"/>
      <c r="BZ207" s="19"/>
      <c r="CA207" s="19"/>
      <c r="CB207" s="19"/>
      <c r="CC207" s="19"/>
      <c r="CD207" s="19"/>
      <c r="CE207" s="19"/>
      <c r="CF207" s="19"/>
      <c r="CG207" s="19"/>
      <c r="CH207" s="18"/>
      <c r="CI207" s="20"/>
      <c r="CJ207" s="18"/>
      <c r="CK207" s="19"/>
      <c r="CL207" s="19"/>
      <c r="CM207" s="19"/>
      <c r="CN207" s="19"/>
      <c r="CO207" s="19"/>
      <c r="CP207" s="19"/>
      <c r="CQ207" s="19"/>
      <c r="CR207" s="19"/>
      <c r="CS207" s="19"/>
      <c r="CT207" s="19"/>
      <c r="CU207" s="19"/>
      <c r="CV207" s="19"/>
      <c r="CW207" s="19"/>
      <c r="CX207" s="19"/>
      <c r="CY207" s="19"/>
      <c r="CZ207" s="19"/>
      <c r="DA207" s="19"/>
      <c r="DB207" s="19"/>
      <c r="DC207" s="19"/>
      <c r="DD207" s="19"/>
      <c r="DE207" s="19"/>
      <c r="DF207" s="19"/>
      <c r="DG207" s="19"/>
      <c r="DH207" s="19"/>
      <c r="DI207" s="19"/>
      <c r="DJ207" s="19"/>
      <c r="DK207" s="19"/>
      <c r="DL207" s="19"/>
      <c r="DM207" s="19"/>
      <c r="DN207" s="19"/>
      <c r="DO207" s="19"/>
      <c r="DP207" s="20"/>
      <c r="DQ207" s="18"/>
      <c r="DR207" s="20"/>
      <c r="DS207" s="19"/>
      <c r="DT207" s="19"/>
      <c r="DU207" s="19"/>
      <c r="DV207" s="19"/>
      <c r="DW207" s="19"/>
      <c r="DX207" s="19"/>
      <c r="DY207" s="19"/>
      <c r="DZ207" s="19"/>
      <c r="EA207" s="19"/>
      <c r="EB207" s="19"/>
      <c r="EC207" s="19"/>
      <c r="ED207" s="19"/>
      <c r="EE207" s="19"/>
      <c r="EF207" s="19"/>
      <c r="EG207" s="19"/>
      <c r="EH207" s="19"/>
      <c r="EI207" s="19"/>
      <c r="EJ207" s="19"/>
      <c r="EK207" s="19"/>
      <c r="EL207" s="19"/>
      <c r="EM207" s="19"/>
      <c r="EN207" s="19"/>
      <c r="EO207" s="19"/>
      <c r="EP207" s="19"/>
      <c r="EQ207" s="19"/>
      <c r="ER207" s="19"/>
      <c r="ES207" s="19"/>
      <c r="ET207" s="19"/>
      <c r="EU207" s="19"/>
      <c r="EV207" s="19"/>
      <c r="EW207" s="19"/>
      <c r="EX207" s="19"/>
      <c r="EY207" s="19"/>
      <c r="EZ207" s="19"/>
      <c r="FA207" s="19"/>
      <c r="FB207" s="19"/>
      <c r="FC207" s="19"/>
      <c r="FD207" s="19"/>
      <c r="FE207" s="19"/>
      <c r="FF207" s="19"/>
      <c r="FG207" s="19"/>
      <c r="FH207" s="19"/>
      <c r="FI207" s="19"/>
      <c r="FJ207" s="19"/>
      <c r="FK207" s="19"/>
      <c r="FL207" s="19"/>
      <c r="FM207" s="19"/>
      <c r="FN207" s="19"/>
      <c r="FO207" s="19"/>
      <c r="FP207" s="19"/>
      <c r="FQ207" s="19"/>
      <c r="FR207" s="19"/>
      <c r="FS207" s="19"/>
      <c r="FT207" s="19"/>
      <c r="FU207" s="19"/>
      <c r="FV207" s="19"/>
      <c r="FW207" s="19"/>
      <c r="FX207" s="19"/>
      <c r="FY207" s="18"/>
      <c r="FZ207" s="20"/>
      <c r="OG207" s="28"/>
    </row>
    <row r="208" spans="3:397" ht="5.0999999999999996" customHeight="1" x14ac:dyDescent="0.25">
      <c r="C208" s="27"/>
      <c r="OG208" s="28"/>
    </row>
    <row r="209" spans="3:397" ht="5.0999999999999996" customHeight="1" x14ac:dyDescent="0.25">
      <c r="C209" s="27"/>
      <c r="OG209" s="28"/>
    </row>
    <row r="210" spans="3:397" ht="5.0999999999999996" customHeight="1" x14ac:dyDescent="0.25">
      <c r="C210" s="27"/>
      <c r="OG210" s="28"/>
    </row>
    <row r="211" spans="3:397" ht="5.0999999999999996" customHeight="1" x14ac:dyDescent="0.25">
      <c r="C211" s="27"/>
      <c r="OG211" s="28"/>
    </row>
    <row r="212" spans="3:397" ht="5.0999999999999996" customHeight="1" x14ac:dyDescent="0.25">
      <c r="C212" s="27"/>
      <c r="OG212" s="28"/>
    </row>
    <row r="213" spans="3:397" ht="5.0999999999999996" customHeight="1" x14ac:dyDescent="0.25">
      <c r="C213" s="27"/>
      <c r="OG213" s="28"/>
    </row>
    <row r="214" spans="3:397" ht="5.0999999999999996" customHeight="1" x14ac:dyDescent="0.25">
      <c r="C214" s="27"/>
      <c r="OG214" s="28"/>
    </row>
    <row r="215" spans="3:397" ht="5.0999999999999996" customHeight="1" x14ac:dyDescent="0.25">
      <c r="C215" s="27"/>
      <c r="OG215" s="28"/>
    </row>
    <row r="216" spans="3:397" ht="5.0999999999999996" customHeight="1" x14ac:dyDescent="0.25">
      <c r="C216" s="27"/>
      <c r="OG216" s="28"/>
    </row>
    <row r="217" spans="3:397" ht="5.0999999999999996" customHeight="1" x14ac:dyDescent="0.25">
      <c r="C217" s="27"/>
      <c r="OG217" s="28"/>
    </row>
    <row r="218" spans="3:397" ht="5.0999999999999996" customHeight="1" x14ac:dyDescent="0.25">
      <c r="C218" s="27"/>
      <c r="OG218" s="28"/>
    </row>
    <row r="219" spans="3:397" ht="5.0999999999999996" customHeight="1" x14ac:dyDescent="0.25">
      <c r="C219" s="27"/>
      <c r="OG219" s="28"/>
    </row>
    <row r="220" spans="3:397" ht="5.0999999999999996" customHeight="1" x14ac:dyDescent="0.25">
      <c r="C220" s="27"/>
      <c r="OG220" s="28"/>
    </row>
    <row r="221" spans="3:397" ht="4.5" customHeight="1" x14ac:dyDescent="0.25">
      <c r="C221" s="27"/>
      <c r="OG221" s="28"/>
    </row>
    <row r="222" spans="3:397" ht="5.0999999999999996" customHeight="1" x14ac:dyDescent="0.25">
      <c r="C222" s="27"/>
      <c r="OG222" s="28"/>
    </row>
    <row r="223" spans="3:397" ht="5.0999999999999996" customHeight="1" thickBot="1" x14ac:dyDescent="0.3">
      <c r="C223" s="29"/>
      <c r="D223" s="30"/>
      <c r="E223" s="30"/>
      <c r="F223" s="30"/>
      <c r="G223" s="30"/>
      <c r="H223" s="30"/>
      <c r="I223" s="30"/>
      <c r="J223" s="30"/>
      <c r="K223" s="30"/>
      <c r="L223" s="30"/>
      <c r="M223" s="30"/>
      <c r="N223" s="30"/>
      <c r="O223" s="30"/>
      <c r="P223" s="30"/>
      <c r="Q223" s="30"/>
      <c r="R223" s="30"/>
      <c r="S223" s="30"/>
      <c r="T223" s="30"/>
      <c r="U223" s="30"/>
      <c r="V223" s="30"/>
      <c r="W223" s="30"/>
      <c r="X223" s="30"/>
      <c r="Y223" s="30"/>
      <c r="Z223" s="30"/>
      <c r="AA223" s="30"/>
      <c r="AB223" s="30"/>
      <c r="AC223" s="30"/>
      <c r="AD223" s="30"/>
      <c r="AE223" s="30"/>
      <c r="AF223" s="30"/>
      <c r="AG223" s="30"/>
      <c r="AH223" s="30"/>
      <c r="AI223" s="30"/>
      <c r="AJ223" s="30"/>
      <c r="AK223" s="30"/>
      <c r="AL223" s="30"/>
      <c r="AM223" s="30"/>
      <c r="AN223" s="30"/>
      <c r="AO223" s="30"/>
      <c r="AP223" s="30"/>
      <c r="AQ223" s="30"/>
      <c r="AR223" s="30"/>
      <c r="AS223" s="30"/>
      <c r="AT223" s="30"/>
      <c r="AU223" s="30"/>
      <c r="AV223" s="30"/>
      <c r="AW223" s="30"/>
      <c r="AX223" s="30"/>
      <c r="AY223" s="30"/>
      <c r="AZ223" s="30"/>
      <c r="BA223" s="30"/>
      <c r="BB223" s="30"/>
      <c r="BC223" s="30"/>
      <c r="BD223" s="30"/>
      <c r="BE223" s="30"/>
      <c r="BF223" s="30"/>
      <c r="BG223" s="30"/>
      <c r="BH223" s="30"/>
      <c r="BI223" s="30"/>
      <c r="BJ223" s="30"/>
      <c r="BK223" s="30"/>
      <c r="BL223" s="30"/>
      <c r="BM223" s="30"/>
      <c r="BN223" s="30"/>
      <c r="BO223" s="30"/>
      <c r="BP223" s="30"/>
      <c r="BQ223" s="30"/>
      <c r="BR223" s="30"/>
      <c r="BS223" s="30"/>
      <c r="BT223" s="30"/>
      <c r="BU223" s="30"/>
      <c r="BV223" s="30"/>
      <c r="BW223" s="30"/>
      <c r="BX223" s="30"/>
      <c r="BY223" s="30"/>
      <c r="BZ223" s="30"/>
      <c r="CA223" s="30"/>
      <c r="CB223" s="30"/>
      <c r="CC223" s="30"/>
      <c r="CD223" s="30"/>
      <c r="CE223" s="30"/>
      <c r="CF223" s="30"/>
      <c r="CG223" s="30"/>
      <c r="CH223" s="30"/>
      <c r="CI223" s="30"/>
      <c r="CJ223" s="30"/>
      <c r="CK223" s="30"/>
      <c r="CL223" s="30"/>
      <c r="CM223" s="30"/>
      <c r="CN223" s="30"/>
      <c r="CO223" s="30"/>
      <c r="CP223" s="30"/>
      <c r="CQ223" s="30"/>
      <c r="CR223" s="30"/>
      <c r="CS223" s="30"/>
      <c r="CT223" s="30"/>
      <c r="CU223" s="30"/>
      <c r="CV223" s="30"/>
      <c r="CW223" s="30"/>
      <c r="CX223" s="30"/>
      <c r="CY223" s="30"/>
      <c r="CZ223" s="30"/>
      <c r="DA223" s="30"/>
      <c r="DB223" s="30"/>
      <c r="DC223" s="30"/>
      <c r="DD223" s="30"/>
      <c r="DE223" s="30"/>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30"/>
      <c r="EN223" s="30"/>
      <c r="EO223" s="30"/>
      <c r="EP223" s="30"/>
      <c r="EQ223" s="30"/>
      <c r="ER223" s="30"/>
      <c r="ES223" s="30"/>
      <c r="ET223" s="30"/>
      <c r="EU223" s="30"/>
      <c r="EV223" s="30"/>
      <c r="EW223" s="30"/>
      <c r="EX223" s="30"/>
      <c r="EY223" s="30"/>
      <c r="EZ223" s="30"/>
      <c r="FA223" s="30"/>
      <c r="FB223" s="30"/>
      <c r="FC223" s="30"/>
      <c r="FD223" s="30"/>
      <c r="FE223" s="30"/>
      <c r="FF223" s="30"/>
      <c r="FG223" s="30"/>
      <c r="FH223" s="30"/>
      <c r="FI223" s="30"/>
      <c r="FJ223" s="30"/>
      <c r="FK223" s="30"/>
      <c r="FL223" s="30"/>
      <c r="FM223" s="30"/>
      <c r="FN223" s="30"/>
      <c r="FO223" s="30"/>
      <c r="FP223" s="30"/>
      <c r="FQ223" s="30"/>
      <c r="FR223" s="30"/>
      <c r="FS223" s="30"/>
      <c r="FT223" s="30"/>
      <c r="FU223" s="30"/>
      <c r="FV223" s="30"/>
      <c r="FW223" s="30"/>
      <c r="FX223" s="30"/>
      <c r="FY223" s="30"/>
      <c r="FZ223" s="30"/>
      <c r="GA223" s="30"/>
      <c r="GB223" s="30"/>
      <c r="GC223" s="30"/>
      <c r="GD223" s="30"/>
      <c r="GE223" s="30"/>
      <c r="GF223" s="30"/>
      <c r="GG223" s="30"/>
      <c r="GH223" s="30"/>
      <c r="GI223" s="30"/>
      <c r="GJ223" s="30"/>
      <c r="GK223" s="30"/>
      <c r="GL223" s="30"/>
      <c r="GM223" s="30"/>
      <c r="GN223" s="30"/>
      <c r="GO223" s="30"/>
      <c r="GP223" s="30"/>
      <c r="GQ223" s="30"/>
      <c r="GR223" s="30"/>
      <c r="GS223" s="30"/>
      <c r="GT223" s="30"/>
      <c r="GU223" s="30"/>
      <c r="GV223" s="30"/>
      <c r="GW223" s="30"/>
      <c r="GX223" s="30"/>
      <c r="GY223" s="30"/>
      <c r="GZ223" s="30"/>
      <c r="HA223" s="30"/>
      <c r="HB223" s="30"/>
      <c r="HC223" s="30"/>
      <c r="HD223" s="30"/>
      <c r="HE223" s="30"/>
      <c r="HF223" s="30"/>
      <c r="HG223" s="30"/>
      <c r="HH223" s="30"/>
      <c r="HI223" s="30"/>
      <c r="HJ223" s="30"/>
      <c r="HK223" s="30"/>
      <c r="HL223" s="30"/>
      <c r="HM223" s="30"/>
      <c r="HN223" s="30"/>
      <c r="HO223" s="30"/>
      <c r="HP223" s="30"/>
      <c r="HQ223" s="30"/>
      <c r="HR223" s="30"/>
      <c r="HS223" s="30"/>
      <c r="HT223" s="30"/>
      <c r="HU223" s="30"/>
      <c r="HV223" s="30"/>
      <c r="HW223" s="30"/>
      <c r="HX223" s="30"/>
      <c r="HY223" s="30"/>
      <c r="HZ223" s="30"/>
      <c r="IA223" s="30"/>
      <c r="IB223" s="30"/>
      <c r="IC223" s="30"/>
      <c r="ID223" s="30"/>
      <c r="IE223" s="30"/>
      <c r="IF223" s="30"/>
      <c r="IG223" s="30"/>
      <c r="IH223" s="30"/>
      <c r="II223" s="30"/>
      <c r="IJ223" s="30"/>
      <c r="IK223" s="30"/>
      <c r="IL223" s="30"/>
      <c r="IM223" s="30"/>
      <c r="IN223" s="30"/>
      <c r="IO223" s="30"/>
      <c r="IP223" s="30"/>
      <c r="IQ223" s="30"/>
      <c r="IR223" s="30"/>
      <c r="IS223" s="30"/>
      <c r="IT223" s="30"/>
      <c r="IU223" s="30"/>
      <c r="IV223" s="30"/>
      <c r="IW223" s="30"/>
      <c r="IX223" s="30"/>
      <c r="IY223" s="30"/>
      <c r="IZ223" s="30"/>
      <c r="JA223" s="30"/>
      <c r="JB223" s="30"/>
      <c r="JC223" s="30"/>
      <c r="JD223" s="30"/>
      <c r="JE223" s="30"/>
      <c r="JF223" s="30"/>
      <c r="JG223" s="30"/>
      <c r="JH223" s="30"/>
      <c r="JI223" s="30"/>
      <c r="JJ223" s="30"/>
      <c r="JK223" s="30"/>
      <c r="JL223" s="30"/>
      <c r="JM223" s="30"/>
      <c r="JN223" s="30"/>
      <c r="JO223" s="30"/>
      <c r="JP223" s="30"/>
      <c r="JQ223" s="30"/>
      <c r="JR223" s="30"/>
      <c r="JS223" s="30"/>
      <c r="JT223" s="30"/>
      <c r="JU223" s="30"/>
      <c r="JV223" s="30"/>
      <c r="JW223" s="30"/>
      <c r="JX223" s="30"/>
      <c r="JY223" s="30"/>
      <c r="JZ223" s="30"/>
      <c r="KA223" s="30"/>
      <c r="KB223" s="30"/>
      <c r="KC223" s="30"/>
      <c r="KD223" s="30"/>
      <c r="KE223" s="30"/>
      <c r="KF223" s="30"/>
      <c r="KG223" s="30"/>
      <c r="KH223" s="30"/>
      <c r="KI223" s="30"/>
      <c r="KJ223" s="30"/>
      <c r="KK223" s="30"/>
      <c r="KL223" s="30"/>
      <c r="KM223" s="30"/>
      <c r="KN223" s="30"/>
      <c r="KO223" s="30"/>
      <c r="KP223" s="30"/>
      <c r="KQ223" s="30"/>
      <c r="KR223" s="30"/>
      <c r="KS223" s="30"/>
      <c r="KT223" s="30"/>
      <c r="KU223" s="30"/>
      <c r="KV223" s="30"/>
      <c r="KW223" s="30"/>
      <c r="KX223" s="30"/>
      <c r="KY223" s="30"/>
      <c r="KZ223" s="30"/>
      <c r="LA223" s="30"/>
      <c r="LB223" s="30"/>
      <c r="LC223" s="30"/>
      <c r="LD223" s="30"/>
      <c r="LE223" s="30"/>
      <c r="LF223" s="30"/>
      <c r="LG223" s="30"/>
      <c r="LH223" s="30"/>
      <c r="LI223" s="30"/>
      <c r="LJ223" s="30"/>
      <c r="LK223" s="30"/>
      <c r="LL223" s="30"/>
      <c r="LM223" s="30"/>
      <c r="LN223" s="30"/>
      <c r="LO223" s="30"/>
      <c r="LP223" s="30"/>
      <c r="LQ223" s="30"/>
      <c r="LR223" s="30"/>
      <c r="LS223" s="30"/>
      <c r="LT223" s="30"/>
      <c r="LU223" s="30"/>
      <c r="LV223" s="30"/>
      <c r="LW223" s="30"/>
      <c r="LX223" s="30"/>
      <c r="LY223" s="30"/>
      <c r="LZ223" s="30"/>
      <c r="MA223" s="30"/>
      <c r="MB223" s="30"/>
      <c r="MC223" s="30"/>
      <c r="MD223" s="30"/>
      <c r="ME223" s="30"/>
      <c r="MF223" s="30"/>
      <c r="MG223" s="30"/>
      <c r="MH223" s="30"/>
      <c r="MI223" s="30"/>
      <c r="MJ223" s="30"/>
      <c r="MK223" s="30"/>
      <c r="ML223" s="30"/>
      <c r="MM223" s="30"/>
      <c r="MN223" s="30"/>
      <c r="MO223" s="30"/>
      <c r="MP223" s="30"/>
      <c r="MQ223" s="30"/>
      <c r="MR223" s="30"/>
      <c r="MS223" s="30"/>
      <c r="MT223" s="30"/>
      <c r="MU223" s="30"/>
      <c r="MV223" s="30"/>
      <c r="MW223" s="30"/>
      <c r="MX223" s="30"/>
      <c r="MY223" s="30"/>
      <c r="MZ223" s="30"/>
      <c r="NA223" s="30"/>
      <c r="NB223" s="30"/>
      <c r="NC223" s="30"/>
      <c r="ND223" s="30"/>
      <c r="NE223" s="30"/>
      <c r="NF223" s="30"/>
      <c r="NG223" s="30"/>
      <c r="NH223" s="30"/>
      <c r="NI223" s="30"/>
      <c r="NJ223" s="30"/>
      <c r="NK223" s="30"/>
      <c r="NL223" s="30"/>
      <c r="NM223" s="30"/>
      <c r="NN223" s="30"/>
      <c r="NO223" s="30"/>
      <c r="NP223" s="30"/>
      <c r="NQ223" s="30"/>
      <c r="NR223" s="30"/>
      <c r="NS223" s="30"/>
      <c r="NT223" s="30"/>
      <c r="NU223" s="30"/>
      <c r="NV223" s="30"/>
      <c r="NW223" s="30"/>
      <c r="NX223" s="30"/>
      <c r="NY223" s="30"/>
      <c r="NZ223" s="30"/>
      <c r="OA223" s="30"/>
      <c r="OB223" s="30"/>
      <c r="OC223" s="30"/>
      <c r="OD223" s="30"/>
      <c r="OE223" s="30"/>
      <c r="OF223" s="30"/>
      <c r="OG223" s="31"/>
    </row>
  </sheetData>
  <pageMargins left="0.7" right="0.7" top="0.75" bottom="0.75" header="0.3" footer="0.3"/>
  <pageSetup paperSize="9" scale="38"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3:J23"/>
  <sheetViews>
    <sheetView workbookViewId="0">
      <selection activeCell="C31" sqref="C31"/>
    </sheetView>
  </sheetViews>
  <sheetFormatPr defaultRowHeight="15" x14ac:dyDescent="0.25"/>
  <cols>
    <col min="3" max="3" width="42.42578125" customWidth="1"/>
    <col min="4" max="4" width="8.140625" bestFit="1" customWidth="1"/>
    <col min="5" max="5" width="4.140625" bestFit="1" customWidth="1"/>
    <col min="6" max="6" width="7" bestFit="1" customWidth="1"/>
    <col min="7" max="7" width="8" bestFit="1" customWidth="1"/>
    <col min="8" max="8" width="7.28515625" customWidth="1"/>
    <col min="9" max="9" width="9.5703125" customWidth="1"/>
    <col min="10" max="10" width="12.5703125" customWidth="1"/>
  </cols>
  <sheetData>
    <row r="3" spans="3:10" ht="30" x14ac:dyDescent="0.25">
      <c r="C3" s="2" t="s">
        <v>2</v>
      </c>
      <c r="D3" s="2" t="s">
        <v>3</v>
      </c>
      <c r="E3" s="2" t="s">
        <v>11</v>
      </c>
      <c r="F3" s="2" t="s">
        <v>12</v>
      </c>
      <c r="G3" s="2" t="s">
        <v>13</v>
      </c>
      <c r="H3" s="2" t="s">
        <v>14</v>
      </c>
      <c r="I3" s="5" t="s">
        <v>4</v>
      </c>
      <c r="J3" s="2" t="s">
        <v>10</v>
      </c>
    </row>
    <row r="4" spans="3:10" x14ac:dyDescent="0.25">
      <c r="C4" t="s">
        <v>21</v>
      </c>
    </row>
    <row r="5" spans="3:10" x14ac:dyDescent="0.25">
      <c r="C5" t="s">
        <v>16</v>
      </c>
      <c r="E5">
        <v>1</v>
      </c>
      <c r="F5">
        <f>5+5+3.4+3.5+2.7+4.9+6+6+4.9+2.7+3.5+3.4</f>
        <v>51</v>
      </c>
      <c r="G5">
        <v>3.15</v>
      </c>
      <c r="I5">
        <f>E5*F5*G5</f>
        <v>160.65</v>
      </c>
    </row>
    <row r="6" spans="3:10" x14ac:dyDescent="0.25">
      <c r="C6" t="s">
        <v>17</v>
      </c>
      <c r="E6">
        <v>-2</v>
      </c>
      <c r="F6">
        <v>2.35</v>
      </c>
      <c r="G6">
        <v>2.4</v>
      </c>
      <c r="I6">
        <f t="shared" ref="I6:I8" si="0">E6*F6*G6</f>
        <v>-11.28</v>
      </c>
    </row>
    <row r="7" spans="3:10" x14ac:dyDescent="0.25">
      <c r="C7" t="s">
        <v>20</v>
      </c>
      <c r="E7">
        <v>-9</v>
      </c>
      <c r="F7">
        <v>1.5</v>
      </c>
      <c r="G7">
        <v>1.2</v>
      </c>
      <c r="I7">
        <f t="shared" si="0"/>
        <v>-16.2</v>
      </c>
    </row>
    <row r="8" spans="3:10" x14ac:dyDescent="0.25">
      <c r="C8" t="s">
        <v>18</v>
      </c>
      <c r="E8">
        <v>2</v>
      </c>
      <c r="F8">
        <v>5.5</v>
      </c>
      <c r="G8">
        <v>1.6</v>
      </c>
      <c r="I8">
        <f t="shared" si="0"/>
        <v>17.600000000000001</v>
      </c>
    </row>
    <row r="10" spans="3:10" x14ac:dyDescent="0.25">
      <c r="C10" t="s">
        <v>19</v>
      </c>
    </row>
    <row r="11" spans="3:10" x14ac:dyDescent="0.25">
      <c r="C11" t="s">
        <v>24</v>
      </c>
      <c r="E11">
        <v>1</v>
      </c>
      <c r="F11">
        <f>3.3*8</f>
        <v>26.4</v>
      </c>
      <c r="G11">
        <v>3</v>
      </c>
      <c r="I11">
        <f t="shared" ref="I11:I23" si="1">E11*F11*G11</f>
        <v>79.199999999999989</v>
      </c>
    </row>
    <row r="12" spans="3:10" x14ac:dyDescent="0.25">
      <c r="C12" t="s">
        <v>25</v>
      </c>
      <c r="E12">
        <v>1</v>
      </c>
      <c r="F12">
        <f>3.3+3.3+2.7+4+4+2.7+2.3+2.3</f>
        <v>24.6</v>
      </c>
      <c r="G12">
        <v>3</v>
      </c>
      <c r="I12">
        <f t="shared" si="1"/>
        <v>73.800000000000011</v>
      </c>
    </row>
    <row r="13" spans="3:10" x14ac:dyDescent="0.25">
      <c r="C13" t="s">
        <v>26</v>
      </c>
      <c r="E13">
        <v>1</v>
      </c>
      <c r="F13">
        <f>4+4.9+6+6+4.9+4+4.6+4.6</f>
        <v>39</v>
      </c>
      <c r="G13">
        <v>3</v>
      </c>
      <c r="I13">
        <f t="shared" si="1"/>
        <v>117</v>
      </c>
    </row>
    <row r="14" spans="3:10" x14ac:dyDescent="0.25">
      <c r="C14" t="s">
        <v>22</v>
      </c>
    </row>
    <row r="15" spans="3:10" x14ac:dyDescent="0.25">
      <c r="C15" t="s">
        <v>24</v>
      </c>
      <c r="E15">
        <v>4</v>
      </c>
      <c r="F15">
        <f>(4.1*3.3)/2</f>
        <v>6.7649999999999988</v>
      </c>
      <c r="I15">
        <f>E15*F15</f>
        <v>27.059999999999995</v>
      </c>
    </row>
    <row r="16" spans="3:10" x14ac:dyDescent="0.25">
      <c r="E16">
        <v>4</v>
      </c>
      <c r="F16">
        <f>(4.1*3.4)/2</f>
        <v>6.9699999999999989</v>
      </c>
      <c r="I16">
        <f>E16*F16</f>
        <v>27.879999999999995</v>
      </c>
    </row>
    <row r="17" spans="3:9" x14ac:dyDescent="0.25">
      <c r="C17" t="s">
        <v>27</v>
      </c>
    </row>
    <row r="18" spans="3:9" x14ac:dyDescent="0.25">
      <c r="C18" t="s">
        <v>28</v>
      </c>
    </row>
    <row r="19" spans="3:9" x14ac:dyDescent="0.25">
      <c r="C19" t="s">
        <v>23</v>
      </c>
      <c r="E19">
        <v>8</v>
      </c>
      <c r="F19">
        <v>4.1500000000000004</v>
      </c>
      <c r="G19">
        <f>0.3+0.2+0.3</f>
        <v>0.8</v>
      </c>
      <c r="I19">
        <f t="shared" si="1"/>
        <v>26.560000000000002</v>
      </c>
    </row>
    <row r="21" spans="3:9" x14ac:dyDescent="0.25">
      <c r="C21" t="s">
        <v>17</v>
      </c>
      <c r="E21">
        <v>-2</v>
      </c>
      <c r="F21">
        <v>2.35</v>
      </c>
      <c r="G21">
        <v>2.4</v>
      </c>
      <c r="I21">
        <f t="shared" si="1"/>
        <v>-11.28</v>
      </c>
    </row>
    <row r="22" spans="3:9" x14ac:dyDescent="0.25">
      <c r="E22">
        <v>-10</v>
      </c>
      <c r="F22">
        <v>2.4</v>
      </c>
      <c r="G22">
        <v>0.9</v>
      </c>
      <c r="I22">
        <f t="shared" si="1"/>
        <v>-21.6</v>
      </c>
    </row>
    <row r="23" spans="3:9" x14ac:dyDescent="0.25">
      <c r="C23" t="s">
        <v>20</v>
      </c>
      <c r="E23">
        <v>-9</v>
      </c>
      <c r="F23">
        <v>1.5</v>
      </c>
      <c r="G23">
        <v>1.2</v>
      </c>
      <c r="I23">
        <f t="shared" si="1"/>
        <v>-16.2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BOQ</vt:lpstr>
      <vt:lpstr>Qty Calculation sheet</vt:lpstr>
      <vt:lpstr>Drawing of window</vt:lpstr>
      <vt:lpstr>Sheet1</vt:lpstr>
      <vt:lpstr>BOQ!Print_Area</vt:lpstr>
      <vt:lpstr>'Drawing of window'!Print_Area</vt:lpstr>
      <vt:lpstr>'Qty Calculation sheet'!Print_Area</vt:lpstr>
      <vt:lpstr>BOQ!Print_Titles</vt:lpstr>
      <vt:lpstr>'Qty Calculation sheet'!Print_Titles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2025-06-27T05:30:18Z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2025-06-27T04:52:07Z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6fd7052b-d4e1-4f0d-bf5e-8109caf90d02</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